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theme/themeOverride2.xml" ContentType="application/vnd.openxmlformats-officedocument.themeOverride+xml"/>
  <Override PartName="/xl/drawings/drawing5.xml" ContentType="application/vnd.openxmlformats-officedocument.drawingml.chartshapes+xml"/>
  <Override PartName="/xl/charts/chart3.xml" ContentType="application/vnd.openxmlformats-officedocument.drawingml.chart+xml"/>
  <Override PartName="/xl/theme/themeOverride3.xml" ContentType="application/vnd.openxmlformats-officedocument.themeOverride+xml"/>
  <Override PartName="/xl/drawings/drawing6.xml" ContentType="application/vnd.openxmlformats-officedocument.drawingml.chartshapes+xml"/>
  <Override PartName="/xl/charts/chart4.xml" ContentType="application/vnd.openxmlformats-officedocument.drawingml.chart+xml"/>
  <Override PartName="/xl/theme/themeOverride4.xml" ContentType="application/vnd.openxmlformats-officedocument.themeOverride+xml"/>
  <Override PartName="/xl/drawings/drawing7.xml" ContentType="application/vnd.openxmlformats-officedocument.drawingml.chartshapes+xml"/>
  <Override PartName="/xl/charts/chart5.xml" ContentType="application/vnd.openxmlformats-officedocument.drawingml.chart+xml"/>
  <Override PartName="/xl/theme/themeOverride5.xml" ContentType="application/vnd.openxmlformats-officedocument.themeOverride+xml"/>
  <Override PartName="/xl/drawings/drawing8.xml" ContentType="application/vnd.openxmlformats-officedocument.drawingml.chartshapes+xml"/>
  <Override PartName="/xl/charts/chart6.xml" ContentType="application/vnd.openxmlformats-officedocument.drawingml.chart+xml"/>
  <Override PartName="/xl/theme/themeOverride6.xml" ContentType="application/vnd.openxmlformats-officedocument.themeOverride+xml"/>
  <Override PartName="/xl/drawings/drawing9.xml" ContentType="application/vnd.openxmlformats-officedocument.drawingml.chartshapes+xml"/>
  <Override PartName="/xl/charts/chart7.xml" ContentType="application/vnd.openxmlformats-officedocument.drawingml.chart+xml"/>
  <Override PartName="/xl/theme/themeOverride7.xml" ContentType="application/vnd.openxmlformats-officedocument.themeOverride+xml"/>
  <Override PartName="/xl/drawings/drawing10.xml" ContentType="application/vnd.openxmlformats-officedocument.drawingml.chartshapes+xml"/>
  <Override PartName="/xl/charts/chart8.xml" ContentType="application/vnd.openxmlformats-officedocument.drawingml.chart+xml"/>
  <Override PartName="/xl/theme/themeOverride8.xml" ContentType="application/vnd.openxmlformats-officedocument.themeOverride+xml"/>
  <Override PartName="/xl/drawings/drawing11.xml" ContentType="application/vnd.openxmlformats-officedocument.drawingml.chartshapes+xml"/>
  <Override PartName="/xl/charts/chart9.xml" ContentType="application/vnd.openxmlformats-officedocument.drawingml.chart+xml"/>
  <Override PartName="/xl/theme/themeOverride9.xml" ContentType="application/vnd.openxmlformats-officedocument.themeOverride+xml"/>
  <Override PartName="/xl/drawings/drawing12.xml" ContentType="application/vnd.openxmlformats-officedocument.drawingml.chartshapes+xml"/>
  <Override PartName="/xl/charts/chart10.xml" ContentType="application/vnd.openxmlformats-officedocument.drawingml.chart+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codeName="ThisWorkbook" defaultThemeVersion="124226"/>
  <mc:AlternateContent xmlns:mc="http://schemas.openxmlformats.org/markup-compatibility/2006">
    <mc:Choice Requires="x15">
      <x15ac:absPath xmlns:x15ac="http://schemas.microsoft.com/office/spreadsheetml/2010/11/ac" url="/Users/mathiswackernagel/Library/CloudStorage/Dropbox/MathisGFN/Network/national accounts/2025 edition/"/>
    </mc:Choice>
  </mc:AlternateContent>
  <xr:revisionPtr revIDLastSave="0" documentId="8_{C42A7D4B-2810-3541-9C16-A946C2139485}" xr6:coauthVersionLast="47" xr6:coauthVersionMax="47" xr10:uidLastSave="{00000000-0000-0000-0000-000000000000}"/>
  <bookViews>
    <workbookView xWindow="0" yWindow="780" windowWidth="23260" windowHeight="13900" tabRatio="834" xr2:uid="{00000000-000D-0000-FFFF-FFFF00000000}"/>
  </bookViews>
  <sheets>
    <sheet name="Introduction" sheetId="18" r:id="rId1"/>
    <sheet name="Definitions" sheetId="19" r:id="rId2"/>
    <sheet name="World Data and Figures (2022)" sheetId="2" r:id="rId3"/>
    <sheet name="Country Results (2022)" sheetId="25" r:id="rId4"/>
    <sheet name="Country Results (2024 estimate)" sheetId="29" r:id="rId5"/>
    <sheet name="Scientific &amp; Editorial Review" sheetId="20" r:id="rId6"/>
  </sheets>
  <definedNames>
    <definedName name="_xlnm._FilterDatabase" localSheetId="3" hidden="1">'Country Results (2022)'!$A$22:$AF$192</definedName>
    <definedName name="_xlnm._FilterDatabase" localSheetId="4" hidden="1">'Country Results (2024 estimate)'!$A$22:$AF$192</definedName>
    <definedName name="_xlnm._FilterDatabase" localSheetId="2" hidden="1">'World Data and Figures (2022)'!$B$74:$E$74</definedName>
    <definedName name="_holder2" hidden="1">#REF!</definedName>
    <definedName name="_Key1" localSheetId="3" hidden="1">#REF!</definedName>
    <definedName name="_Key1" localSheetId="4" hidden="1">#REF!</definedName>
    <definedName name="_Key1" localSheetId="1" hidden="1">#REF!</definedName>
    <definedName name="_Key1" localSheetId="0" hidden="1">#REF!</definedName>
    <definedName name="_Key1" localSheetId="5" hidden="1">#REF!</definedName>
    <definedName name="_Key1" hidden="1">#REF!</definedName>
    <definedName name="_Key2" hidden="1">#REF!</definedName>
    <definedName name="_Order1" hidden="1">255</definedName>
    <definedName name="_placeholder" hidden="1">#REF!</definedName>
    <definedName name="_Sort" localSheetId="3" hidden="1">#REF!</definedName>
    <definedName name="_Sort" localSheetId="4" hidden="1">#REF!</definedName>
    <definedName name="_Sort" localSheetId="1" hidden="1">#REF!</definedName>
    <definedName name="_Sort" localSheetId="0" hidden="1">#REF!</definedName>
    <definedName name="_Sort" localSheetId="5" hidden="1">#REF!</definedName>
    <definedName name="_Sort" hidden="1">#REF!</definedName>
    <definedName name="_Sort2" hidden="1">#REF!</definedName>
    <definedName name="ColumnCountriesx40">#REF!</definedName>
    <definedName name="ColumnData">#REF!</definedName>
    <definedName name="Countriesx40">#REF!</definedName>
    <definedName name="DATA">#REF!</definedName>
    <definedName name="piblic3">#REF!</definedName>
    <definedName name="_xlnm.Print_Area" localSheetId="3">'Country Results (2022)'!$A$1:$AF$209</definedName>
    <definedName name="_xlnm.Print_Area" localSheetId="4">'Country Results (2024 estimate)'!$A$1:$AF$209</definedName>
    <definedName name="_xlnm.Print_Area" localSheetId="1">Definitions!$B$1:$P$93</definedName>
    <definedName name="_xlnm.Print_Titles" localSheetId="3">'Country Results (2022)'!$A:$I,'Country Results (2022)'!$22:$22</definedName>
    <definedName name="_xlnm.Print_Titles" localSheetId="4">'Country Results (2024 estimate)'!$A:$I,'Country Results (2024 estimate)'!$22:$22</definedName>
    <definedName name="public">#REF!</definedName>
    <definedName name="public2">#REF!</definedName>
    <definedName name="public3">#REF!,#REF!</definedName>
    <definedName name="Quality_Score" localSheetId="3">'Country Results (2022)'!A$219:F$262</definedName>
    <definedName name="Quality_Score" localSheetId="4">'Country Results (2024 estimate)'!A$219:F$262</definedName>
    <definedName name="Quality_Score">#REF!</definedName>
  </definedNames>
  <calcPr calcId="191029"/>
  <webPublishing longFileNames="0" allowPng="1" targetScreenSize="1024x768"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F192" i="29" l="1"/>
  <c r="AE192" i="29"/>
  <c r="AD192" i="29"/>
  <c r="AF191" i="29"/>
  <c r="AE191" i="29"/>
  <c r="AD191" i="29"/>
  <c r="AF190" i="29"/>
  <c r="AE190" i="29"/>
  <c r="AD190" i="29"/>
  <c r="AF189" i="29"/>
  <c r="AE189" i="29"/>
  <c r="AD189" i="29"/>
  <c r="AF188" i="29"/>
  <c r="AE188" i="29"/>
  <c r="AD188" i="29"/>
  <c r="AF187" i="29"/>
  <c r="AE187" i="29"/>
  <c r="AD187" i="29"/>
  <c r="AF186" i="29"/>
  <c r="AE186" i="29"/>
  <c r="AD186" i="29"/>
  <c r="AF185" i="29"/>
  <c r="AE185" i="29"/>
  <c r="AD185" i="29"/>
  <c r="AF184" i="29"/>
  <c r="AE184" i="29"/>
  <c r="AD184" i="29"/>
  <c r="AF183" i="29"/>
  <c r="AE183" i="29"/>
  <c r="AD183" i="29"/>
  <c r="AF182" i="29"/>
  <c r="AE182" i="29"/>
  <c r="AD182" i="29"/>
  <c r="AF181" i="29"/>
  <c r="AE181" i="29"/>
  <c r="AD181" i="29"/>
  <c r="AF180" i="29"/>
  <c r="AE180" i="29"/>
  <c r="AD180" i="29"/>
  <c r="AF179" i="29"/>
  <c r="AE179" i="29"/>
  <c r="AD179" i="29"/>
  <c r="AF178" i="29"/>
  <c r="AE178" i="29"/>
  <c r="AD178" i="29"/>
  <c r="AF177" i="29"/>
  <c r="AE177" i="29"/>
  <c r="AD177" i="29"/>
  <c r="AF176" i="29"/>
  <c r="AE176" i="29"/>
  <c r="AD176" i="29"/>
  <c r="AF175" i="29"/>
  <c r="AE175" i="29"/>
  <c r="AD175" i="29"/>
  <c r="AF174" i="29"/>
  <c r="AE174" i="29"/>
  <c r="AD174" i="29"/>
  <c r="AF173" i="29"/>
  <c r="AE173" i="29"/>
  <c r="AD173" i="29"/>
  <c r="AF172" i="29"/>
  <c r="AE172" i="29"/>
  <c r="AD172" i="29"/>
  <c r="AF171" i="29"/>
  <c r="AE171" i="29"/>
  <c r="AD171" i="29"/>
  <c r="AF170" i="29"/>
  <c r="AE170" i="29"/>
  <c r="AD170" i="29"/>
  <c r="AF169" i="29"/>
  <c r="AE169" i="29"/>
  <c r="AD169" i="29"/>
  <c r="AF168" i="29"/>
  <c r="AE168" i="29"/>
  <c r="AD168" i="29"/>
  <c r="AF167" i="29"/>
  <c r="AE167" i="29"/>
  <c r="AD167" i="29"/>
  <c r="AF166" i="29"/>
  <c r="AE166" i="29"/>
  <c r="AD166" i="29"/>
  <c r="AF165" i="29"/>
  <c r="AE165" i="29"/>
  <c r="AD165" i="29"/>
  <c r="AF164" i="29"/>
  <c r="AE164" i="29"/>
  <c r="AD164" i="29"/>
  <c r="AF163" i="29"/>
  <c r="AE163" i="29"/>
  <c r="AD163" i="29"/>
  <c r="AF162" i="29"/>
  <c r="AE162" i="29"/>
  <c r="AD162" i="29"/>
  <c r="AF161" i="29"/>
  <c r="AE161" i="29"/>
  <c r="AD161" i="29"/>
  <c r="AF160" i="29"/>
  <c r="AE160" i="29"/>
  <c r="AD160" i="29"/>
  <c r="AF159" i="29"/>
  <c r="AE159" i="29"/>
  <c r="AD159" i="29"/>
  <c r="AF158" i="29"/>
  <c r="AE158" i="29"/>
  <c r="AD158" i="29"/>
  <c r="AF157" i="29"/>
  <c r="AE157" i="29"/>
  <c r="AD157" i="29"/>
  <c r="AF156" i="29"/>
  <c r="AE156" i="29"/>
  <c r="AD156" i="29"/>
  <c r="AF155" i="29"/>
  <c r="AE155" i="29"/>
  <c r="AD155" i="29"/>
  <c r="AF154" i="29"/>
  <c r="AE154" i="29"/>
  <c r="AD154" i="29"/>
  <c r="AF153" i="29"/>
  <c r="AE153" i="29"/>
  <c r="AD153" i="29"/>
  <c r="AF152" i="29"/>
  <c r="AE152" i="29"/>
  <c r="AD152" i="29"/>
  <c r="AF151" i="29"/>
  <c r="AE151" i="29"/>
  <c r="AD151" i="29"/>
  <c r="AF150" i="29"/>
  <c r="AE150" i="29"/>
  <c r="AD150" i="29"/>
  <c r="AF149" i="29"/>
  <c r="AE149" i="29"/>
  <c r="AD149" i="29"/>
  <c r="AF148" i="29"/>
  <c r="AE148" i="29"/>
  <c r="AD148" i="29"/>
  <c r="AF147" i="29"/>
  <c r="AE147" i="29"/>
  <c r="AD147" i="29"/>
  <c r="AF146" i="29"/>
  <c r="AE146" i="29"/>
  <c r="AD146" i="29"/>
  <c r="AF145" i="29"/>
  <c r="AE145" i="29"/>
  <c r="AD145" i="29"/>
  <c r="AF144" i="29"/>
  <c r="AE144" i="29"/>
  <c r="AD144" i="29"/>
  <c r="AF143" i="29"/>
  <c r="AE143" i="29"/>
  <c r="AD143" i="29"/>
  <c r="AF142" i="29"/>
  <c r="AE142" i="29"/>
  <c r="AD142" i="29"/>
  <c r="AF141" i="29"/>
  <c r="AE141" i="29"/>
  <c r="AD141" i="29"/>
  <c r="AF140" i="29"/>
  <c r="AE140" i="29"/>
  <c r="AD140" i="29"/>
  <c r="AF139" i="29"/>
  <c r="AE139" i="29"/>
  <c r="AD139" i="29"/>
  <c r="AF138" i="29"/>
  <c r="AE138" i="29"/>
  <c r="AD138" i="29"/>
  <c r="AF137" i="29"/>
  <c r="AE137" i="29"/>
  <c r="AD137" i="29"/>
  <c r="AF136" i="29"/>
  <c r="AE136" i="29"/>
  <c r="AD136" i="29"/>
  <c r="AF135" i="29"/>
  <c r="AE135" i="29"/>
  <c r="AD135" i="29"/>
  <c r="AF134" i="29"/>
  <c r="AE134" i="29"/>
  <c r="AD134" i="29"/>
  <c r="AF133" i="29"/>
  <c r="AE133" i="29"/>
  <c r="AD133" i="29"/>
  <c r="AF132" i="29"/>
  <c r="AE132" i="29"/>
  <c r="AD132" i="29"/>
  <c r="AF131" i="29"/>
  <c r="AE131" i="29"/>
  <c r="AD131" i="29"/>
  <c r="AF130" i="29"/>
  <c r="AE130" i="29"/>
  <c r="AD130" i="29"/>
  <c r="AF129" i="29"/>
  <c r="AE129" i="29"/>
  <c r="AD129" i="29"/>
  <c r="AF128" i="29"/>
  <c r="AE128" i="29"/>
  <c r="AD128" i="29"/>
  <c r="AF127" i="29"/>
  <c r="AE127" i="29"/>
  <c r="AD127" i="29"/>
  <c r="AF126" i="29"/>
  <c r="AE126" i="29"/>
  <c r="AD126" i="29"/>
  <c r="AF125" i="29"/>
  <c r="AE125" i="29"/>
  <c r="AD125" i="29"/>
  <c r="AF124" i="29"/>
  <c r="AE124" i="29"/>
  <c r="AD124" i="29"/>
  <c r="AF123" i="29"/>
  <c r="AE123" i="29"/>
  <c r="AD123" i="29"/>
  <c r="AF122" i="29"/>
  <c r="AE122" i="29"/>
  <c r="AD122" i="29"/>
  <c r="AF121" i="29"/>
  <c r="AE121" i="29"/>
  <c r="AD121" i="29"/>
  <c r="AF120" i="29"/>
  <c r="AE120" i="29"/>
  <c r="AD120" i="29"/>
  <c r="AF119" i="29"/>
  <c r="AE119" i="29"/>
  <c r="AD119" i="29"/>
  <c r="AF118" i="29"/>
  <c r="AE118" i="29"/>
  <c r="AD118" i="29"/>
  <c r="AF117" i="29"/>
  <c r="AE117" i="29"/>
  <c r="AD117" i="29"/>
  <c r="AF116" i="29"/>
  <c r="AE116" i="29"/>
  <c r="AD116" i="29"/>
  <c r="AF115" i="29"/>
  <c r="AE115" i="29"/>
  <c r="AD115" i="29"/>
  <c r="AF114" i="29"/>
  <c r="AE114" i="29"/>
  <c r="AD114" i="29"/>
  <c r="AF113" i="29"/>
  <c r="AE113" i="29"/>
  <c r="AD113" i="29"/>
  <c r="AF112" i="29"/>
  <c r="AE112" i="29"/>
  <c r="AD112" i="29"/>
  <c r="AF111" i="29"/>
  <c r="AE111" i="29"/>
  <c r="AD111" i="29"/>
  <c r="AF110" i="29"/>
  <c r="AE110" i="29"/>
  <c r="AD110" i="29"/>
  <c r="AF109" i="29"/>
  <c r="AE109" i="29"/>
  <c r="AD109" i="29"/>
  <c r="AF108" i="29"/>
  <c r="AE108" i="29"/>
  <c r="AD108" i="29"/>
  <c r="AF107" i="29"/>
  <c r="AE107" i="29"/>
  <c r="AD107" i="29"/>
  <c r="AF106" i="29"/>
  <c r="AE106" i="29"/>
  <c r="AD106" i="29"/>
  <c r="AF105" i="29"/>
  <c r="AE105" i="29"/>
  <c r="AD105" i="29"/>
  <c r="AF104" i="29"/>
  <c r="AE104" i="29"/>
  <c r="AD104" i="29"/>
  <c r="AF103" i="29"/>
  <c r="AE103" i="29"/>
  <c r="AD103" i="29"/>
  <c r="AF102" i="29"/>
  <c r="AE102" i="29"/>
  <c r="AD102" i="29"/>
  <c r="AF101" i="29"/>
  <c r="AE101" i="29"/>
  <c r="AD101" i="29"/>
  <c r="AF100" i="29"/>
  <c r="AE100" i="29"/>
  <c r="AD100" i="29"/>
  <c r="AF99" i="29"/>
  <c r="AE99" i="29"/>
  <c r="AD99" i="29"/>
  <c r="AF98" i="29"/>
  <c r="AE98" i="29"/>
  <c r="AD98" i="29"/>
  <c r="AF97" i="29"/>
  <c r="AE97" i="29"/>
  <c r="AD97" i="29"/>
  <c r="AF96" i="29"/>
  <c r="AE96" i="29"/>
  <c r="AD96" i="29"/>
  <c r="AF95" i="29"/>
  <c r="AE95" i="29"/>
  <c r="AD95" i="29"/>
  <c r="AF94" i="29"/>
  <c r="AE94" i="29"/>
  <c r="AD94" i="29"/>
  <c r="AF93" i="29"/>
  <c r="AE93" i="29"/>
  <c r="AD93" i="29"/>
  <c r="AF92" i="29"/>
  <c r="AE92" i="29"/>
  <c r="AD92" i="29"/>
  <c r="AF91" i="29"/>
  <c r="AE91" i="29"/>
  <c r="AD91" i="29"/>
  <c r="AF90" i="29"/>
  <c r="AE90" i="29"/>
  <c r="AD90" i="29"/>
  <c r="AF89" i="29"/>
  <c r="AE89" i="29"/>
  <c r="AD89" i="29"/>
  <c r="AF88" i="29"/>
  <c r="AE88" i="29"/>
  <c r="AD88" i="29"/>
  <c r="AF87" i="29"/>
  <c r="AE87" i="29"/>
  <c r="AD87" i="29"/>
  <c r="AF86" i="29"/>
  <c r="AE86" i="29"/>
  <c r="AD86" i="29"/>
  <c r="AF85" i="29"/>
  <c r="AE85" i="29"/>
  <c r="AD85" i="29"/>
  <c r="AF84" i="29"/>
  <c r="AE84" i="29"/>
  <c r="AD84" i="29"/>
  <c r="AF83" i="29"/>
  <c r="AE83" i="29"/>
  <c r="AD83" i="29"/>
  <c r="AF82" i="29"/>
  <c r="AE82" i="29"/>
  <c r="AD82" i="29"/>
  <c r="AF81" i="29"/>
  <c r="AE81" i="29"/>
  <c r="AD81" i="29"/>
  <c r="AF80" i="29"/>
  <c r="AE80" i="29"/>
  <c r="AD80" i="29"/>
  <c r="AF79" i="29"/>
  <c r="AE79" i="29"/>
  <c r="AD79" i="29"/>
  <c r="AF78" i="29"/>
  <c r="AE78" i="29"/>
  <c r="AD78" i="29"/>
  <c r="AF77" i="29"/>
  <c r="AE77" i="29"/>
  <c r="AD77" i="29"/>
  <c r="AF76" i="29"/>
  <c r="AE76" i="29"/>
  <c r="AD76" i="29"/>
  <c r="AF75" i="29"/>
  <c r="AE75" i="29"/>
  <c r="AD75" i="29"/>
  <c r="AF74" i="29"/>
  <c r="AE74" i="29"/>
  <c r="AD74" i="29"/>
  <c r="AF73" i="29"/>
  <c r="AE73" i="29"/>
  <c r="AD73" i="29"/>
  <c r="AF72" i="29"/>
  <c r="AE72" i="29"/>
  <c r="AD72" i="29"/>
  <c r="AF71" i="29"/>
  <c r="AE71" i="29"/>
  <c r="AD71" i="29"/>
  <c r="AF70" i="29"/>
  <c r="AE70" i="29"/>
  <c r="AD70" i="29"/>
  <c r="AF69" i="29"/>
  <c r="AE69" i="29"/>
  <c r="AD69" i="29"/>
  <c r="AF68" i="29"/>
  <c r="AE68" i="29"/>
  <c r="AD68" i="29"/>
  <c r="AF67" i="29"/>
  <c r="AE67" i="29"/>
  <c r="AD67" i="29"/>
  <c r="AF66" i="29"/>
  <c r="AE66" i="29"/>
  <c r="AD66" i="29"/>
  <c r="AF65" i="29"/>
  <c r="AE65" i="29"/>
  <c r="AD65" i="29"/>
  <c r="AF64" i="29"/>
  <c r="AE64" i="29"/>
  <c r="AD64" i="29"/>
  <c r="AF63" i="29"/>
  <c r="AE63" i="29"/>
  <c r="AD63" i="29"/>
  <c r="AF62" i="29"/>
  <c r="AE62" i="29"/>
  <c r="AD62" i="29"/>
  <c r="AF61" i="29"/>
  <c r="AE61" i="29"/>
  <c r="AD61" i="29"/>
  <c r="AF60" i="29"/>
  <c r="AE60" i="29"/>
  <c r="AD60" i="29"/>
  <c r="AF59" i="29"/>
  <c r="AE59" i="29"/>
  <c r="AD59" i="29"/>
  <c r="AF58" i="29"/>
  <c r="AE58" i="29"/>
  <c r="AD58" i="29"/>
  <c r="AF57" i="29"/>
  <c r="AE57" i="29"/>
  <c r="AD57" i="29"/>
  <c r="AF56" i="29"/>
  <c r="AE56" i="29"/>
  <c r="AD56" i="29"/>
  <c r="AF55" i="29"/>
  <c r="AE55" i="29"/>
  <c r="AD55" i="29"/>
  <c r="AF54" i="29"/>
  <c r="AE54" i="29"/>
  <c r="AD54" i="29"/>
  <c r="AF53" i="29"/>
  <c r="AE53" i="29"/>
  <c r="AD53" i="29"/>
  <c r="AF52" i="29"/>
  <c r="AE52" i="29"/>
  <c r="AD52" i="29"/>
  <c r="AF51" i="29"/>
  <c r="AE51" i="29"/>
  <c r="AD51" i="29"/>
  <c r="AF50" i="29"/>
  <c r="AE50" i="29"/>
  <c r="AD50" i="29"/>
  <c r="AF49" i="29"/>
  <c r="AE49" i="29"/>
  <c r="AD49" i="29"/>
  <c r="AF48" i="29"/>
  <c r="AE48" i="29"/>
  <c r="AD48" i="29"/>
  <c r="AF47" i="29"/>
  <c r="AE47" i="29"/>
  <c r="AD47" i="29"/>
  <c r="AF46" i="29"/>
  <c r="AE46" i="29"/>
  <c r="AD46" i="29"/>
  <c r="AF45" i="29"/>
  <c r="AE45" i="29"/>
  <c r="AD45" i="29"/>
  <c r="AF44" i="29"/>
  <c r="AE44" i="29"/>
  <c r="AD44" i="29"/>
  <c r="AF43" i="29"/>
  <c r="AE43" i="29"/>
  <c r="AD43" i="29"/>
  <c r="AF42" i="29"/>
  <c r="AE42" i="29"/>
  <c r="AD42" i="29"/>
  <c r="AF41" i="29"/>
  <c r="AE41" i="29"/>
  <c r="AD41" i="29"/>
  <c r="AF40" i="29"/>
  <c r="AE40" i="29"/>
  <c r="AD40" i="29"/>
  <c r="AF39" i="29"/>
  <c r="AE39" i="29"/>
  <c r="AD39" i="29"/>
  <c r="AF38" i="29"/>
  <c r="AE38" i="29"/>
  <c r="AD38" i="29"/>
  <c r="AF37" i="29"/>
  <c r="AE37" i="29"/>
  <c r="AD37" i="29"/>
  <c r="AF36" i="29"/>
  <c r="AE36" i="29"/>
  <c r="AD36" i="29"/>
  <c r="AF35" i="29"/>
  <c r="AE35" i="29"/>
  <c r="AD35" i="29"/>
  <c r="AF34" i="29"/>
  <c r="AE34" i="29"/>
  <c r="AD34" i="29"/>
  <c r="AF33" i="29"/>
  <c r="AE33" i="29"/>
  <c r="AD33" i="29"/>
  <c r="AF32" i="29"/>
  <c r="AE32" i="29"/>
  <c r="AD32" i="29"/>
  <c r="AF31" i="29"/>
  <c r="AE31" i="29"/>
  <c r="AD31" i="29"/>
  <c r="AF30" i="29"/>
  <c r="AE30" i="29"/>
  <c r="AD30" i="29"/>
  <c r="AF29" i="29"/>
  <c r="AE29" i="29"/>
  <c r="AD29" i="29"/>
  <c r="AF28" i="29"/>
  <c r="AE28" i="29"/>
  <c r="AD28" i="29"/>
  <c r="AF27" i="29"/>
  <c r="AE27" i="29"/>
  <c r="AD27" i="29"/>
  <c r="AF26" i="29"/>
  <c r="AE26" i="29"/>
  <c r="AD26" i="29"/>
  <c r="AF25" i="29"/>
  <c r="AE25" i="29"/>
  <c r="AD25" i="29"/>
  <c r="AF24" i="29"/>
  <c r="AE24" i="29"/>
  <c r="AD24" i="29"/>
  <c r="AF23" i="29"/>
  <c r="AE23" i="29"/>
  <c r="AD23" i="29"/>
  <c r="AF6" i="29"/>
  <c r="AE6" i="29"/>
  <c r="AD6" i="29"/>
  <c r="AF24" i="25"/>
  <c r="AF25" i="25"/>
  <c r="AF26" i="25"/>
  <c r="AF27" i="25"/>
  <c r="AF28" i="25"/>
  <c r="AF29" i="25"/>
  <c r="AF30" i="25"/>
  <c r="AF31" i="25"/>
  <c r="AF32" i="25"/>
  <c r="AF33" i="25"/>
  <c r="AF34" i="25"/>
  <c r="AF35" i="25"/>
  <c r="AF36" i="25"/>
  <c r="AF37" i="25"/>
  <c r="AF38" i="25"/>
  <c r="AF39" i="25"/>
  <c r="AF40" i="25"/>
  <c r="AF41" i="25"/>
  <c r="AF42" i="25"/>
  <c r="AF43" i="25"/>
  <c r="AF44" i="25"/>
  <c r="AF45" i="25"/>
  <c r="AF46" i="25"/>
  <c r="AF47" i="25"/>
  <c r="AF48" i="25"/>
  <c r="AF49" i="25"/>
  <c r="AF50" i="25"/>
  <c r="AF51" i="25"/>
  <c r="AF52" i="25"/>
  <c r="AF53" i="25"/>
  <c r="AF54" i="25"/>
  <c r="AF55" i="25"/>
  <c r="AF56" i="25"/>
  <c r="AF57" i="25"/>
  <c r="AF58" i="25"/>
  <c r="AF59" i="25"/>
  <c r="AF60" i="25"/>
  <c r="AF61" i="25"/>
  <c r="AF62" i="25"/>
  <c r="AF63" i="25"/>
  <c r="AF64" i="25"/>
  <c r="AF65" i="25"/>
  <c r="AF66" i="25"/>
  <c r="AF67" i="25"/>
  <c r="AF68" i="25"/>
  <c r="AF69" i="25"/>
  <c r="AF70" i="25"/>
  <c r="AF71" i="25"/>
  <c r="AF72" i="25"/>
  <c r="AF73" i="25"/>
  <c r="AF74" i="25"/>
  <c r="AF75" i="25"/>
  <c r="AF76" i="25"/>
  <c r="AF77" i="25"/>
  <c r="AF78" i="25"/>
  <c r="AF79" i="25"/>
  <c r="AF80" i="25"/>
  <c r="AF81" i="25"/>
  <c r="AF82" i="25"/>
  <c r="AF83" i="25"/>
  <c r="AF84" i="25"/>
  <c r="AF85" i="25"/>
  <c r="AF86" i="25"/>
  <c r="AF87" i="25"/>
  <c r="AF88" i="25"/>
  <c r="AF89" i="25"/>
  <c r="AF90" i="25"/>
  <c r="AF91" i="25"/>
  <c r="AF92" i="25"/>
  <c r="AF93" i="25"/>
  <c r="AF94" i="25"/>
  <c r="AF95" i="25"/>
  <c r="AF96" i="25"/>
  <c r="AF97" i="25"/>
  <c r="AF98" i="25"/>
  <c r="AF99" i="25"/>
  <c r="AF100" i="25"/>
  <c r="AF101" i="25"/>
  <c r="AF102" i="25"/>
  <c r="AF103" i="25"/>
  <c r="AF104" i="25"/>
  <c r="AF105" i="25"/>
  <c r="AF106" i="25"/>
  <c r="AF107" i="25"/>
  <c r="AF108" i="25"/>
  <c r="AF109" i="25"/>
  <c r="AF110" i="25"/>
  <c r="AF111" i="25"/>
  <c r="AF112" i="25"/>
  <c r="AF113" i="25"/>
  <c r="AF114" i="25"/>
  <c r="AF115" i="25"/>
  <c r="AF116" i="25"/>
  <c r="AF117" i="25"/>
  <c r="AF118" i="25"/>
  <c r="AF119" i="25"/>
  <c r="AF120" i="25"/>
  <c r="AF121" i="25"/>
  <c r="AF122" i="25"/>
  <c r="AF123" i="25"/>
  <c r="AF124" i="25"/>
  <c r="AF125" i="25"/>
  <c r="AF126" i="25"/>
  <c r="AF127" i="25"/>
  <c r="AF128" i="25"/>
  <c r="AF129" i="25"/>
  <c r="AF130" i="25"/>
  <c r="AF131" i="25"/>
  <c r="AF132" i="25"/>
  <c r="AF133" i="25"/>
  <c r="AF134" i="25"/>
  <c r="AF135" i="25"/>
  <c r="AF136" i="25"/>
  <c r="AF137" i="25"/>
  <c r="AF138" i="25"/>
  <c r="AF139" i="25"/>
  <c r="AF140" i="25"/>
  <c r="AF141" i="25"/>
  <c r="AF142" i="25"/>
  <c r="AF143" i="25"/>
  <c r="AF144" i="25"/>
  <c r="AF145" i="25"/>
  <c r="AF146" i="25"/>
  <c r="AF147" i="25"/>
  <c r="AF148" i="25"/>
  <c r="AF149" i="25"/>
  <c r="AF150" i="25"/>
  <c r="AF151" i="25"/>
  <c r="AF152" i="25"/>
  <c r="AF153" i="25"/>
  <c r="AF154" i="25"/>
  <c r="AF155" i="25"/>
  <c r="AF156" i="25"/>
  <c r="AF157" i="25"/>
  <c r="AF158" i="25"/>
  <c r="AF159" i="25"/>
  <c r="AF160" i="25"/>
  <c r="AF161" i="25"/>
  <c r="AF162" i="25"/>
  <c r="AF163" i="25"/>
  <c r="AF164" i="25"/>
  <c r="AF165" i="25"/>
  <c r="AF166" i="25"/>
  <c r="AF167" i="25"/>
  <c r="AF168" i="25"/>
  <c r="AF169" i="25"/>
  <c r="AF170" i="25"/>
  <c r="AF171" i="25"/>
  <c r="AF172" i="25"/>
  <c r="AF173" i="25"/>
  <c r="AF174" i="25"/>
  <c r="AF175" i="25"/>
  <c r="AF176" i="25"/>
  <c r="AF177" i="25"/>
  <c r="AF178" i="25"/>
  <c r="AF179" i="25"/>
  <c r="AF180" i="25"/>
  <c r="AF181" i="25"/>
  <c r="AF182" i="25"/>
  <c r="AF183" i="25"/>
  <c r="AF184" i="25"/>
  <c r="AF185" i="25"/>
  <c r="AF186" i="25"/>
  <c r="AF187" i="25"/>
  <c r="AF188" i="25"/>
  <c r="AF189" i="25"/>
  <c r="AF190" i="25"/>
  <c r="AF191" i="25"/>
  <c r="AF192" i="25"/>
  <c r="AF23" i="25"/>
  <c r="AD24" i="25"/>
  <c r="AE24" i="25"/>
  <c r="AD25" i="25"/>
  <c r="AE25" i="25"/>
  <c r="AD26" i="25"/>
  <c r="AE26" i="25"/>
  <c r="AD27" i="25"/>
  <c r="AE27" i="25"/>
  <c r="AD28" i="25"/>
  <c r="AE28" i="25"/>
  <c r="AD29" i="25"/>
  <c r="AE29" i="25"/>
  <c r="AD30" i="25"/>
  <c r="AE30" i="25"/>
  <c r="AD31" i="25"/>
  <c r="AE31" i="25"/>
  <c r="AD32" i="25"/>
  <c r="AE32" i="25"/>
  <c r="AD33" i="25"/>
  <c r="AE33" i="25"/>
  <c r="AD34" i="25"/>
  <c r="AE34" i="25"/>
  <c r="AD35" i="25"/>
  <c r="AE35" i="25"/>
  <c r="AD36" i="25"/>
  <c r="AE36" i="25"/>
  <c r="AD37" i="25"/>
  <c r="AE37" i="25"/>
  <c r="AD38" i="25"/>
  <c r="AE38" i="25"/>
  <c r="AD39" i="25"/>
  <c r="AE39" i="25"/>
  <c r="AD40" i="25"/>
  <c r="AE40" i="25"/>
  <c r="AD41" i="25"/>
  <c r="AE41" i="25"/>
  <c r="AD42" i="25"/>
  <c r="AE42" i="25"/>
  <c r="AD43" i="25"/>
  <c r="AE43" i="25"/>
  <c r="AD44" i="25"/>
  <c r="AE44" i="25"/>
  <c r="AD45" i="25"/>
  <c r="AE45" i="25"/>
  <c r="AD46" i="25"/>
  <c r="AE46" i="25"/>
  <c r="AD47" i="25"/>
  <c r="AE47" i="25"/>
  <c r="AD48" i="25"/>
  <c r="AE48" i="25"/>
  <c r="AD49" i="25"/>
  <c r="AE49" i="25"/>
  <c r="AD50" i="25"/>
  <c r="AE50" i="25"/>
  <c r="AD51" i="25"/>
  <c r="AE51" i="25"/>
  <c r="AD52" i="25"/>
  <c r="AE52" i="25"/>
  <c r="AD53" i="25"/>
  <c r="AE53" i="25"/>
  <c r="AD54" i="25"/>
  <c r="AE54" i="25"/>
  <c r="AD55" i="25"/>
  <c r="AE55" i="25"/>
  <c r="AD56" i="25"/>
  <c r="AE56" i="25"/>
  <c r="AD57" i="25"/>
  <c r="AE57" i="25"/>
  <c r="AD58" i="25"/>
  <c r="AE58" i="25"/>
  <c r="AD59" i="25"/>
  <c r="AE59" i="25"/>
  <c r="AD60" i="25"/>
  <c r="AE60" i="25"/>
  <c r="AD61" i="25"/>
  <c r="AE61" i="25"/>
  <c r="AD62" i="25"/>
  <c r="AE62" i="25"/>
  <c r="AD63" i="25"/>
  <c r="AE63" i="25"/>
  <c r="AD64" i="25"/>
  <c r="AE64" i="25"/>
  <c r="AD65" i="25"/>
  <c r="AE65" i="25"/>
  <c r="AD66" i="25"/>
  <c r="AE66" i="25"/>
  <c r="AD67" i="25"/>
  <c r="AE67" i="25"/>
  <c r="AD68" i="25"/>
  <c r="AE68" i="25"/>
  <c r="AD69" i="25"/>
  <c r="AE69" i="25"/>
  <c r="AD70" i="25"/>
  <c r="AE70" i="25"/>
  <c r="AD71" i="25"/>
  <c r="AE71" i="25"/>
  <c r="AD72" i="25"/>
  <c r="AE72" i="25"/>
  <c r="AD73" i="25"/>
  <c r="AE73" i="25"/>
  <c r="AD74" i="25"/>
  <c r="AE74" i="25"/>
  <c r="AD75" i="25"/>
  <c r="AE75" i="25"/>
  <c r="AD76" i="25"/>
  <c r="AE76" i="25"/>
  <c r="AD77" i="25"/>
  <c r="AE77" i="25"/>
  <c r="AD78" i="25"/>
  <c r="AE78" i="25"/>
  <c r="AD79" i="25"/>
  <c r="AE79" i="25"/>
  <c r="AD80" i="25"/>
  <c r="AE80" i="25"/>
  <c r="AD81" i="25"/>
  <c r="AE81" i="25"/>
  <c r="AD82" i="25"/>
  <c r="AE82" i="25"/>
  <c r="AD83" i="25"/>
  <c r="AE83" i="25"/>
  <c r="AD84" i="25"/>
  <c r="AE84" i="25"/>
  <c r="AD85" i="25"/>
  <c r="AE85" i="25"/>
  <c r="AD86" i="25"/>
  <c r="AE86" i="25"/>
  <c r="AD87" i="25"/>
  <c r="AE87" i="25"/>
  <c r="AD88" i="25"/>
  <c r="AE88" i="25"/>
  <c r="AD89" i="25"/>
  <c r="AE89" i="25"/>
  <c r="AD90" i="25"/>
  <c r="AE90" i="25"/>
  <c r="AD91" i="25"/>
  <c r="AE91" i="25"/>
  <c r="AD92" i="25"/>
  <c r="AE92" i="25"/>
  <c r="AD93" i="25"/>
  <c r="AE93" i="25"/>
  <c r="AD94" i="25"/>
  <c r="AE94" i="25"/>
  <c r="AD95" i="25"/>
  <c r="AE95" i="25"/>
  <c r="AD96" i="25"/>
  <c r="AE96" i="25"/>
  <c r="AD97" i="25"/>
  <c r="AE97" i="25"/>
  <c r="AD98" i="25"/>
  <c r="AE98" i="25"/>
  <c r="AD99" i="25"/>
  <c r="AE99" i="25"/>
  <c r="AD100" i="25"/>
  <c r="AE100" i="25"/>
  <c r="AD101" i="25"/>
  <c r="AE101" i="25"/>
  <c r="AD102" i="25"/>
  <c r="AE102" i="25"/>
  <c r="AD103" i="25"/>
  <c r="AE103" i="25"/>
  <c r="AD104" i="25"/>
  <c r="AE104" i="25"/>
  <c r="AD105" i="25"/>
  <c r="AE105" i="25"/>
  <c r="AD106" i="25"/>
  <c r="AE106" i="25"/>
  <c r="AD107" i="25"/>
  <c r="AE107" i="25"/>
  <c r="AD108" i="25"/>
  <c r="AE108" i="25"/>
  <c r="AD109" i="25"/>
  <c r="AE109" i="25"/>
  <c r="AD110" i="25"/>
  <c r="AE110" i="25"/>
  <c r="AD111" i="25"/>
  <c r="AE111" i="25"/>
  <c r="AD112" i="25"/>
  <c r="AE112" i="25"/>
  <c r="AD113" i="25"/>
  <c r="AE113" i="25"/>
  <c r="AD114" i="25"/>
  <c r="AE114" i="25"/>
  <c r="AD115" i="25"/>
  <c r="AE115" i="25"/>
  <c r="AD116" i="25"/>
  <c r="AE116" i="25"/>
  <c r="AD117" i="25"/>
  <c r="AE117" i="25"/>
  <c r="AD118" i="25"/>
  <c r="AE118" i="25"/>
  <c r="AD119" i="25"/>
  <c r="AE119" i="25"/>
  <c r="AD120" i="25"/>
  <c r="AE120" i="25"/>
  <c r="AD121" i="25"/>
  <c r="AE121" i="25"/>
  <c r="AD122" i="25"/>
  <c r="AE122" i="25"/>
  <c r="AD123" i="25"/>
  <c r="AE123" i="25"/>
  <c r="AD124" i="25"/>
  <c r="AE124" i="25"/>
  <c r="AD125" i="25"/>
  <c r="AE125" i="25"/>
  <c r="AD126" i="25"/>
  <c r="AE126" i="25"/>
  <c r="AD127" i="25"/>
  <c r="AE127" i="25"/>
  <c r="AD128" i="25"/>
  <c r="AE128" i="25"/>
  <c r="AD129" i="25"/>
  <c r="AE129" i="25"/>
  <c r="AD130" i="25"/>
  <c r="AE130" i="25"/>
  <c r="AD131" i="25"/>
  <c r="AE131" i="25"/>
  <c r="AD132" i="25"/>
  <c r="AE132" i="25"/>
  <c r="AD133" i="25"/>
  <c r="AE133" i="25"/>
  <c r="AD134" i="25"/>
  <c r="AE134" i="25"/>
  <c r="AD135" i="25"/>
  <c r="AE135" i="25"/>
  <c r="AD136" i="25"/>
  <c r="AE136" i="25"/>
  <c r="AD137" i="25"/>
  <c r="AE137" i="25"/>
  <c r="AD138" i="25"/>
  <c r="AE138" i="25"/>
  <c r="AD139" i="25"/>
  <c r="AE139" i="25"/>
  <c r="AD140" i="25"/>
  <c r="AE140" i="25"/>
  <c r="AD141" i="25"/>
  <c r="AE141" i="25"/>
  <c r="AD142" i="25"/>
  <c r="AE142" i="25"/>
  <c r="AD143" i="25"/>
  <c r="AE143" i="25"/>
  <c r="AD144" i="25"/>
  <c r="AE144" i="25"/>
  <c r="AD145" i="25"/>
  <c r="AE145" i="25"/>
  <c r="AD146" i="25"/>
  <c r="AE146" i="25"/>
  <c r="AD147" i="25"/>
  <c r="AE147" i="25"/>
  <c r="AD148" i="25"/>
  <c r="AE148" i="25"/>
  <c r="AD149" i="25"/>
  <c r="AE149" i="25"/>
  <c r="AD150" i="25"/>
  <c r="AE150" i="25"/>
  <c r="AD151" i="25"/>
  <c r="AE151" i="25"/>
  <c r="AD152" i="25"/>
  <c r="AE152" i="25"/>
  <c r="AD153" i="25"/>
  <c r="AE153" i="25"/>
  <c r="AD154" i="25"/>
  <c r="AE154" i="25"/>
  <c r="AD155" i="25"/>
  <c r="AE155" i="25"/>
  <c r="AD156" i="25"/>
  <c r="AE156" i="25"/>
  <c r="AD157" i="25"/>
  <c r="AE157" i="25"/>
  <c r="AD158" i="25"/>
  <c r="AE158" i="25"/>
  <c r="AD159" i="25"/>
  <c r="AE159" i="25"/>
  <c r="AD160" i="25"/>
  <c r="AE160" i="25"/>
  <c r="AD161" i="25"/>
  <c r="AE161" i="25"/>
  <c r="AD162" i="25"/>
  <c r="AE162" i="25"/>
  <c r="AD163" i="25"/>
  <c r="AE163" i="25"/>
  <c r="AD164" i="25"/>
  <c r="AE164" i="25"/>
  <c r="AD165" i="25"/>
  <c r="AE165" i="25"/>
  <c r="AD166" i="25"/>
  <c r="AE166" i="25"/>
  <c r="AD167" i="25"/>
  <c r="AE167" i="25"/>
  <c r="AD168" i="25"/>
  <c r="AE168" i="25"/>
  <c r="AD169" i="25"/>
  <c r="AE169" i="25"/>
  <c r="AD170" i="25"/>
  <c r="AE170" i="25"/>
  <c r="AD171" i="25"/>
  <c r="AE171" i="25"/>
  <c r="AD172" i="25"/>
  <c r="AE172" i="25"/>
  <c r="AD173" i="25"/>
  <c r="AE173" i="25"/>
  <c r="AD174" i="25"/>
  <c r="AE174" i="25"/>
  <c r="AD175" i="25"/>
  <c r="AE175" i="25"/>
  <c r="AD176" i="25"/>
  <c r="AE176" i="25"/>
  <c r="AD177" i="25"/>
  <c r="AE177" i="25"/>
  <c r="AD178" i="25"/>
  <c r="AE178" i="25"/>
  <c r="AD179" i="25"/>
  <c r="AE179" i="25"/>
  <c r="AD180" i="25"/>
  <c r="AE180" i="25"/>
  <c r="AD181" i="25"/>
  <c r="AE181" i="25"/>
  <c r="AD182" i="25"/>
  <c r="AE182" i="25"/>
  <c r="AD183" i="25"/>
  <c r="AE183" i="25"/>
  <c r="AD184" i="25"/>
  <c r="AE184" i="25"/>
  <c r="AD185" i="25"/>
  <c r="AE185" i="25"/>
  <c r="AD186" i="25"/>
  <c r="AE186" i="25"/>
  <c r="AD187" i="25"/>
  <c r="AE187" i="25"/>
  <c r="AD188" i="25"/>
  <c r="AE188" i="25"/>
  <c r="AD189" i="25"/>
  <c r="AE189" i="25"/>
  <c r="AD190" i="25"/>
  <c r="AE190" i="25"/>
  <c r="AD191" i="25"/>
  <c r="AE191" i="25"/>
  <c r="AD192" i="25"/>
  <c r="AE192" i="25"/>
  <c r="AE23" i="25"/>
  <c r="AD23" i="25"/>
  <c r="AE6" i="25"/>
  <c r="AF6" i="25"/>
  <c r="AD6" i="25"/>
  <c r="F6" i="25"/>
  <c r="D6" i="25"/>
  <c r="E6" i="25"/>
  <c r="C6" i="25"/>
  <c r="C6" i="29"/>
  <c r="D6" i="29"/>
  <c r="E6" i="29"/>
  <c r="F6" i="29"/>
  <c r="I19" i="29"/>
  <c r="X19" i="29" s="1"/>
  <c r="G19" i="29"/>
  <c r="I18" i="29"/>
  <c r="Y18" i="29" s="1"/>
  <c r="G18" i="29"/>
  <c r="I17" i="29"/>
  <c r="Y17" i="29" s="1"/>
  <c r="G17" i="29"/>
  <c r="I16" i="29"/>
  <c r="Z16" i="29" s="1"/>
  <c r="G16" i="29"/>
  <c r="I15" i="29"/>
  <c r="AA15" i="29" s="1"/>
  <c r="G15" i="29"/>
  <c r="I14" i="29"/>
  <c r="Y14" i="29" s="1"/>
  <c r="G14" i="29"/>
  <c r="I13" i="29"/>
  <c r="Z13" i="29" s="1"/>
  <c r="G13" i="29"/>
  <c r="I12" i="29"/>
  <c r="Z12" i="29" s="1"/>
  <c r="G12" i="29"/>
  <c r="I11" i="29"/>
  <c r="X11" i="29" s="1"/>
  <c r="G11" i="29"/>
  <c r="I10" i="29"/>
  <c r="Y10" i="29" s="1"/>
  <c r="G10" i="29"/>
  <c r="I9" i="29"/>
  <c r="Y9" i="29" s="1"/>
  <c r="G9" i="29"/>
  <c r="I8" i="29"/>
  <c r="G8" i="29"/>
  <c r="AC7" i="29"/>
  <c r="AB7" i="29"/>
  <c r="Z7" i="29"/>
  <c r="U7" i="29"/>
  <c r="S7" i="29"/>
  <c r="R7" i="29"/>
  <c r="N7" i="29"/>
  <c r="L7" i="29"/>
  <c r="K7" i="29"/>
  <c r="J7" i="29"/>
  <c r="I7" i="29"/>
  <c r="Y7" i="29" s="1"/>
  <c r="G7" i="29"/>
  <c r="A7" i="29" s="1"/>
  <c r="T7" i="29" l="1"/>
  <c r="V7" i="29"/>
  <c r="M7" i="29"/>
  <c r="AA7" i="29"/>
  <c r="E13" i="29"/>
  <c r="U15" i="29"/>
  <c r="T13" i="29"/>
  <c r="J15" i="29"/>
  <c r="K13" i="29"/>
  <c r="N13" i="29"/>
  <c r="S13" i="29"/>
  <c r="AC13" i="29"/>
  <c r="F13" i="29"/>
  <c r="M16" i="29"/>
  <c r="E17" i="29" a="1"/>
  <c r="E17" i="29" s="1"/>
  <c r="D17" i="29" a="1"/>
  <c r="D17" i="29" s="1"/>
  <c r="J17" i="29"/>
  <c r="J10" i="29"/>
  <c r="D15" i="29"/>
  <c r="C17" i="29" a="1"/>
  <c r="C17" i="29" s="1"/>
  <c r="J13" i="29"/>
  <c r="K16" i="29"/>
  <c r="R17" i="29"/>
  <c r="J18" i="29"/>
  <c r="J9" i="29"/>
  <c r="E15" i="29"/>
  <c r="AB15" i="29"/>
  <c r="S17" i="29"/>
  <c r="K9" i="29"/>
  <c r="AC15" i="29"/>
  <c r="R9" i="29"/>
  <c r="Z9" i="29"/>
  <c r="J14" i="29"/>
  <c r="O8" i="29"/>
  <c r="AA9" i="29"/>
  <c r="K12" i="29"/>
  <c r="S14" i="29"/>
  <c r="L15" i="29"/>
  <c r="P8" i="29"/>
  <c r="AC12" i="29"/>
  <c r="Z14" i="29"/>
  <c r="R15" i="29"/>
  <c r="C15" i="29"/>
  <c r="T15" i="29"/>
  <c r="S16" i="29"/>
  <c r="K17" i="29"/>
  <c r="T10" i="29"/>
  <c r="W8" i="29"/>
  <c r="L9" i="29"/>
  <c r="AB9" i="29"/>
  <c r="K10" i="29"/>
  <c r="U10" i="29"/>
  <c r="L12" i="29"/>
  <c r="C13" i="29"/>
  <c r="L13" i="29"/>
  <c r="U13" i="29"/>
  <c r="AA14" i="29"/>
  <c r="M15" i="29"/>
  <c r="T16" i="29"/>
  <c r="T17" i="29"/>
  <c r="K18" i="29"/>
  <c r="X8" i="29"/>
  <c r="P9" i="29"/>
  <c r="C10" i="29"/>
  <c r="L10" i="29"/>
  <c r="V10" i="29"/>
  <c r="M12" i="29"/>
  <c r="D13" i="29"/>
  <c r="M13" i="29"/>
  <c r="V13" i="29"/>
  <c r="N15" i="29"/>
  <c r="E16" i="29" a="1"/>
  <c r="E16" i="29" s="1"/>
  <c r="U16" i="29"/>
  <c r="Z17" i="29"/>
  <c r="R18" i="29"/>
  <c r="D10" i="29"/>
  <c r="M10" i="29"/>
  <c r="W10" i="29"/>
  <c r="S12" i="29"/>
  <c r="W13" i="29"/>
  <c r="AA16" i="29"/>
  <c r="AA17" i="29"/>
  <c r="S18" i="29"/>
  <c r="F8" i="29"/>
  <c r="C9" i="29"/>
  <c r="S9" i="29"/>
  <c r="E10" i="29"/>
  <c r="N10" i="29"/>
  <c r="Z10" i="29"/>
  <c r="C12" i="29"/>
  <c r="T12" i="29"/>
  <c r="O13" i="29"/>
  <c r="X13" i="29"/>
  <c r="AB16" i="29"/>
  <c r="AB17" i="29"/>
  <c r="Z18" i="29"/>
  <c r="T9" i="29"/>
  <c r="F10" i="29"/>
  <c r="O10" i="29"/>
  <c r="AA10" i="29"/>
  <c r="D12" i="29"/>
  <c r="U12" i="29"/>
  <c r="P13" i="29"/>
  <c r="AA13" i="29"/>
  <c r="K14" i="29"/>
  <c r="AC16" i="29"/>
  <c r="D18" i="29" a="1"/>
  <c r="D18" i="29" s="1"/>
  <c r="AA18" i="29"/>
  <c r="X9" i="29"/>
  <c r="R10" i="29"/>
  <c r="AB10" i="29"/>
  <c r="AA12" i="29"/>
  <c r="R13" i="29"/>
  <c r="AB13" i="29"/>
  <c r="R14" i="29"/>
  <c r="V15" i="29"/>
  <c r="L16" i="29"/>
  <c r="L17" i="29"/>
  <c r="S10" i="29"/>
  <c r="AC10" i="29"/>
  <c r="AD10" i="29" s="1"/>
  <c r="AB12" i="29"/>
  <c r="Y19" i="29"/>
  <c r="D19" i="29" a="1"/>
  <c r="D19" i="29" s="1"/>
  <c r="J19" i="29"/>
  <c r="R19" i="29"/>
  <c r="Z19" i="29"/>
  <c r="O7" i="29"/>
  <c r="W7" i="29"/>
  <c r="J8" i="29"/>
  <c r="R8" i="29"/>
  <c r="Z8" i="29"/>
  <c r="D9" i="29"/>
  <c r="M9" i="29"/>
  <c r="U9" i="29"/>
  <c r="AC9" i="29"/>
  <c r="P10" i="29"/>
  <c r="X10" i="29"/>
  <c r="K11" i="29"/>
  <c r="S11" i="29"/>
  <c r="AA11" i="29"/>
  <c r="E12" i="29"/>
  <c r="N12" i="29"/>
  <c r="V12" i="29"/>
  <c r="Q13" i="29"/>
  <c r="Y13" i="29"/>
  <c r="C14" i="29"/>
  <c r="L14" i="29"/>
  <c r="T14" i="29"/>
  <c r="AB14" i="29"/>
  <c r="F15" i="29"/>
  <c r="O15" i="29"/>
  <c r="W15" i="29"/>
  <c r="F16" i="29" a="1"/>
  <c r="F16" i="29" s="1"/>
  <c r="N16" i="29"/>
  <c r="V16" i="29"/>
  <c r="M17" i="29"/>
  <c r="U17" i="29"/>
  <c r="AC17" i="29"/>
  <c r="E18" i="29" a="1"/>
  <c r="E18" i="29" s="1"/>
  <c r="L18" i="29"/>
  <c r="T18" i="29"/>
  <c r="AB18" i="29"/>
  <c r="K19" i="29"/>
  <c r="S19" i="29"/>
  <c r="AA19" i="29"/>
  <c r="Q11" i="29"/>
  <c r="Y11" i="29"/>
  <c r="Q19" i="29"/>
  <c r="Q8" i="29"/>
  <c r="Y8" i="29"/>
  <c r="J11" i="29"/>
  <c r="Z11" i="29"/>
  <c r="P7" i="29"/>
  <c r="X7" i="29"/>
  <c r="K8" i="29"/>
  <c r="S8" i="29"/>
  <c r="AA8" i="29"/>
  <c r="E9" i="29"/>
  <c r="N9" i="29"/>
  <c r="V9" i="29"/>
  <c r="Q10" i="29"/>
  <c r="C11" i="29"/>
  <c r="L11" i="29"/>
  <c r="T11" i="29"/>
  <c r="AB11" i="29"/>
  <c r="F12" i="29"/>
  <c r="O12" i="29"/>
  <c r="W12" i="29"/>
  <c r="D14" i="29"/>
  <c r="M14" i="29"/>
  <c r="U14" i="29"/>
  <c r="AC14" i="29"/>
  <c r="P15" i="29"/>
  <c r="X15" i="29"/>
  <c r="O16" i="29"/>
  <c r="W16" i="29"/>
  <c r="F17" i="29" a="1"/>
  <c r="F17" i="29" s="1"/>
  <c r="N17" i="29"/>
  <c r="V17" i="29"/>
  <c r="M18" i="29"/>
  <c r="U18" i="29"/>
  <c r="AC18" i="29"/>
  <c r="E19" i="29" a="1"/>
  <c r="E19" i="29" s="1"/>
  <c r="L19" i="29"/>
  <c r="T19" i="29"/>
  <c r="AB19" i="29"/>
  <c r="R11" i="29"/>
  <c r="Q7" i="29"/>
  <c r="C8" i="29"/>
  <c r="L8" i="29"/>
  <c r="T8" i="29"/>
  <c r="AB8" i="29"/>
  <c r="F9" i="29"/>
  <c r="O9" i="29"/>
  <c r="W9" i="29"/>
  <c r="D11" i="29"/>
  <c r="M11" i="29"/>
  <c r="U11" i="29"/>
  <c r="AC11" i="29"/>
  <c r="P12" i="29"/>
  <c r="X12" i="29"/>
  <c r="E14" i="29"/>
  <c r="N14" i="29"/>
  <c r="V14" i="29"/>
  <c r="Q15" i="29"/>
  <c r="Y15" i="29"/>
  <c r="C16" i="29" a="1"/>
  <c r="C16" i="29" s="1"/>
  <c r="P16" i="29"/>
  <c r="X16" i="29"/>
  <c r="O17" i="29"/>
  <c r="W17" i="29"/>
  <c r="F18" i="29" a="1"/>
  <c r="F18" i="29" s="1"/>
  <c r="N18" i="29"/>
  <c r="V18" i="29"/>
  <c r="M19" i="29"/>
  <c r="U19" i="29"/>
  <c r="AC19" i="29"/>
  <c r="AD19" i="29" s="1"/>
  <c r="E11" i="29"/>
  <c r="N11" i="29"/>
  <c r="V11" i="29"/>
  <c r="Q12" i="29"/>
  <c r="Y12" i="29"/>
  <c r="F14" i="29"/>
  <c r="O14" i="29"/>
  <c r="W14" i="29"/>
  <c r="Z15" i="29"/>
  <c r="Q16" i="29"/>
  <c r="Y16" i="29"/>
  <c r="P17" i="29"/>
  <c r="X17" i="29"/>
  <c r="O18" i="29"/>
  <c r="W18" i="29"/>
  <c r="F19" i="29" a="1"/>
  <c r="F19" i="29" s="1"/>
  <c r="N19" i="29"/>
  <c r="V19" i="29"/>
  <c r="D8" i="29"/>
  <c r="M8" i="29"/>
  <c r="U8" i="29"/>
  <c r="AC8" i="29"/>
  <c r="AD8" i="29" s="1"/>
  <c r="E8" i="29"/>
  <c r="N8" i="29"/>
  <c r="V8" i="29"/>
  <c r="Q9" i="29"/>
  <c r="F11" i="29"/>
  <c r="O11" i="29"/>
  <c r="W11" i="29"/>
  <c r="J12" i="29"/>
  <c r="R12" i="29"/>
  <c r="P14" i="29"/>
  <c r="X14" i="29"/>
  <c r="K15" i="29"/>
  <c r="S15" i="29"/>
  <c r="D16" i="29" a="1"/>
  <c r="D16" i="29" s="1"/>
  <c r="J16" i="29"/>
  <c r="R16" i="29"/>
  <c r="Q17" i="29"/>
  <c r="C18" i="29" a="1"/>
  <c r="C18" i="29" s="1"/>
  <c r="P18" i="29"/>
  <c r="X18" i="29"/>
  <c r="O19" i="29"/>
  <c r="W19" i="29"/>
  <c r="P11" i="29"/>
  <c r="Q14" i="29"/>
  <c r="Q18" i="29"/>
  <c r="C19" i="29" a="1"/>
  <c r="C19" i="29" s="1"/>
  <c r="P19" i="29"/>
  <c r="AD11" i="29" l="1"/>
  <c r="AF17" i="29"/>
  <c r="AE17" i="29"/>
  <c r="AD17" i="29"/>
  <c r="AF10" i="29"/>
  <c r="AE10" i="29"/>
  <c r="AD15" i="29"/>
  <c r="AF18" i="29"/>
  <c r="AE18" i="29"/>
  <c r="AE16" i="29"/>
  <c r="AF16" i="29"/>
  <c r="AF12" i="29"/>
  <c r="AE12" i="29"/>
  <c r="AD13" i="29"/>
  <c r="AD9" i="29"/>
  <c r="AF11" i="29"/>
  <c r="AE11" i="29"/>
  <c r="AD18" i="29"/>
  <c r="AD16" i="29"/>
  <c r="AF9" i="29"/>
  <c r="AE9" i="29"/>
  <c r="AE14" i="29"/>
  <c r="AF14" i="29"/>
  <c r="AF19" i="29"/>
  <c r="AE19" i="29"/>
  <c r="AD14" i="29"/>
  <c r="AF15" i="29"/>
  <c r="AE15" i="29"/>
  <c r="AF7" i="29"/>
  <c r="AE7" i="29"/>
  <c r="AF13" i="29"/>
  <c r="AE13" i="29"/>
  <c r="AE8" i="29"/>
  <c r="AF8" i="29"/>
  <c r="AD12" i="29"/>
  <c r="AD7" i="29"/>
  <c r="I19" i="25"/>
  <c r="G19" i="25"/>
  <c r="I18" i="25"/>
  <c r="G18" i="25"/>
  <c r="I17" i="25"/>
  <c r="G17" i="25"/>
  <c r="I16" i="25"/>
  <c r="G16" i="25"/>
  <c r="I15" i="25"/>
  <c r="G15" i="25"/>
  <c r="I14" i="25"/>
  <c r="G14" i="25"/>
  <c r="I13" i="25"/>
  <c r="G13" i="25"/>
  <c r="I12" i="25"/>
  <c r="G12" i="25"/>
  <c r="I11" i="25"/>
  <c r="G11" i="25"/>
  <c r="I10" i="25"/>
  <c r="G10" i="25"/>
  <c r="I9" i="25"/>
  <c r="G9" i="25"/>
  <c r="I8" i="25"/>
  <c r="G8" i="25"/>
  <c r="I7" i="25"/>
  <c r="G7" i="25"/>
  <c r="A7" i="25" s="1"/>
  <c r="F12" i="25" l="1"/>
  <c r="F8" i="25"/>
  <c r="F15" i="25"/>
  <c r="F13" i="25"/>
  <c r="F9" i="25"/>
  <c r="F11" i="25"/>
  <c r="F14" i="25"/>
  <c r="F10" i="25"/>
  <c r="C10" i="25"/>
  <c r="AC7" i="25"/>
  <c r="C17" i="25" a="1"/>
  <c r="C17" i="25" s="1"/>
  <c r="D17" i="25" a="1"/>
  <c r="D17" i="25" s="1"/>
  <c r="F17" i="25" a="1"/>
  <c r="F17" i="25" s="1"/>
  <c r="E17" i="25" a="1"/>
  <c r="E17" i="25" s="1"/>
  <c r="C18" i="25" a="1"/>
  <c r="C18" i="25" s="1"/>
  <c r="D18" i="25" a="1"/>
  <c r="D18" i="25" s="1"/>
  <c r="E18" i="25" a="1"/>
  <c r="E18" i="25" s="1"/>
  <c r="F18" i="25" a="1"/>
  <c r="F18" i="25" s="1"/>
  <c r="C19" i="25" a="1"/>
  <c r="C19" i="25" s="1"/>
  <c r="D19" i="25" a="1"/>
  <c r="D19" i="25" s="1"/>
  <c r="E19" i="25" a="1"/>
  <c r="E19" i="25" s="1"/>
  <c r="F19" i="25" a="1"/>
  <c r="F19" i="25" s="1"/>
  <c r="C16" i="25" a="1"/>
  <c r="C16" i="25" s="1"/>
  <c r="D16" i="25" a="1"/>
  <c r="D16" i="25" s="1"/>
  <c r="F16" i="25" a="1"/>
  <c r="F16" i="25" s="1"/>
  <c r="E16" i="25" a="1"/>
  <c r="E16" i="25" s="1"/>
  <c r="E12" i="25"/>
  <c r="C12" i="25"/>
  <c r="D12" i="25"/>
  <c r="AC13" i="25"/>
  <c r="C13" i="25"/>
  <c r="D13" i="25"/>
  <c r="E13" i="25"/>
  <c r="D10" i="25"/>
  <c r="E10" i="25"/>
  <c r="Z14" i="25"/>
  <c r="D14" i="25"/>
  <c r="C14" i="25"/>
  <c r="E14" i="25"/>
  <c r="AC11" i="25"/>
  <c r="C11" i="25"/>
  <c r="E11" i="25"/>
  <c r="D11" i="25"/>
  <c r="D15" i="25"/>
  <c r="E15" i="25"/>
  <c r="C15" i="25"/>
  <c r="C8" i="25"/>
  <c r="D8" i="25"/>
  <c r="E8" i="25"/>
  <c r="E9" i="25"/>
  <c r="C9" i="25"/>
  <c r="AC9" i="25"/>
  <c r="D9" i="25"/>
  <c r="J7" i="25"/>
  <c r="L7" i="25"/>
  <c r="P7" i="25"/>
  <c r="W7" i="25"/>
  <c r="AE7" i="25" s="1"/>
  <c r="T7" i="25"/>
  <c r="AA7" i="25"/>
  <c r="K7" i="25"/>
  <c r="R7" i="25"/>
  <c r="Z7" i="25"/>
  <c r="O7" i="25"/>
  <c r="V7" i="25"/>
  <c r="AB7" i="25"/>
  <c r="N7" i="25"/>
  <c r="S7" i="25"/>
  <c r="X7" i="25"/>
  <c r="M18" i="25"/>
  <c r="N18" i="25"/>
  <c r="M16" i="25"/>
  <c r="N16" i="25"/>
  <c r="X15" i="25"/>
  <c r="L13" i="25"/>
  <c r="U14" i="25"/>
  <c r="Z13" i="25"/>
  <c r="J18" i="25"/>
  <c r="J9" i="25"/>
  <c r="R9" i="25"/>
  <c r="P9" i="25"/>
  <c r="K9" i="25"/>
  <c r="AB9" i="25"/>
  <c r="L9" i="25"/>
  <c r="W11" i="25"/>
  <c r="AE11" i="25" s="1"/>
  <c r="K15" i="25"/>
  <c r="O15" i="25"/>
  <c r="J11" i="25"/>
  <c r="P11" i="25"/>
  <c r="AB11" i="25"/>
  <c r="O13" i="25"/>
  <c r="T9" i="25"/>
  <c r="K11" i="25"/>
  <c r="R11" i="25"/>
  <c r="J13" i="25"/>
  <c r="P13" i="25"/>
  <c r="P15" i="25"/>
  <c r="V16" i="25"/>
  <c r="O17" i="25"/>
  <c r="V18" i="25"/>
  <c r="O19" i="25"/>
  <c r="O11" i="25"/>
  <c r="O9" i="25"/>
  <c r="W9" i="25"/>
  <c r="AE9" i="25" s="1"/>
  <c r="L11" i="25"/>
  <c r="T11" i="25"/>
  <c r="K13" i="25"/>
  <c r="T13" i="25"/>
  <c r="M14" i="25"/>
  <c r="J15" i="25"/>
  <c r="W15" i="25"/>
  <c r="AE15" i="25" s="1"/>
  <c r="Z16" i="25"/>
  <c r="W17" i="25"/>
  <c r="AE17" i="25" s="1"/>
  <c r="Z18" i="25"/>
  <c r="W19" i="25"/>
  <c r="AE19" i="25" s="1"/>
  <c r="X8" i="25"/>
  <c r="L8" i="25"/>
  <c r="T8" i="25"/>
  <c r="AB8" i="25"/>
  <c r="Z9" i="25"/>
  <c r="L10" i="25"/>
  <c r="T10" i="25"/>
  <c r="AB10" i="25"/>
  <c r="Z11" i="25"/>
  <c r="L12" i="25"/>
  <c r="T12" i="25"/>
  <c r="AB12" i="25"/>
  <c r="AB14" i="25"/>
  <c r="N8" i="25"/>
  <c r="V8" i="25"/>
  <c r="V9" i="25"/>
  <c r="AA9" i="25"/>
  <c r="N10" i="25"/>
  <c r="V10" i="25"/>
  <c r="V11" i="25"/>
  <c r="AA11" i="25"/>
  <c r="N12" i="25"/>
  <c r="V12" i="25"/>
  <c r="V13" i="25"/>
  <c r="AA13" i="25"/>
  <c r="P14" i="25"/>
  <c r="V14" i="25"/>
  <c r="AC14" i="25"/>
  <c r="P17" i="25"/>
  <c r="X17" i="25"/>
  <c r="P19" i="25"/>
  <c r="X19" i="25"/>
  <c r="X10" i="25"/>
  <c r="P12" i="25"/>
  <c r="X12" i="25"/>
  <c r="R13" i="25"/>
  <c r="W13" i="25"/>
  <c r="AE13" i="25" s="1"/>
  <c r="AB13" i="25"/>
  <c r="J14" i="25"/>
  <c r="Q14" i="25"/>
  <c r="X14" i="25"/>
  <c r="L15" i="25"/>
  <c r="S15" i="25"/>
  <c r="AA15" i="25"/>
  <c r="R16" i="25"/>
  <c r="AC16" i="25"/>
  <c r="K17" i="25"/>
  <c r="S17" i="25"/>
  <c r="AA17" i="25"/>
  <c r="R18" i="25"/>
  <c r="AC18" i="25"/>
  <c r="K19" i="25"/>
  <c r="S19" i="25"/>
  <c r="AA19" i="25"/>
  <c r="P8" i="25"/>
  <c r="P10" i="25"/>
  <c r="J8" i="25"/>
  <c r="R8" i="25"/>
  <c r="Z8" i="25"/>
  <c r="N9" i="25"/>
  <c r="S9" i="25"/>
  <c r="X9" i="25"/>
  <c r="J10" i="25"/>
  <c r="R10" i="25"/>
  <c r="Z10" i="25"/>
  <c r="N11" i="25"/>
  <c r="S11" i="25"/>
  <c r="X11" i="25"/>
  <c r="J12" i="25"/>
  <c r="R12" i="25"/>
  <c r="Z12" i="25"/>
  <c r="N13" i="25"/>
  <c r="S13" i="25"/>
  <c r="X13" i="25"/>
  <c r="L14" i="25"/>
  <c r="R14" i="25"/>
  <c r="N15" i="25"/>
  <c r="T15" i="25"/>
  <c r="AB15" i="25"/>
  <c r="J16" i="25"/>
  <c r="U16" i="25"/>
  <c r="L17" i="25"/>
  <c r="T17" i="25"/>
  <c r="AB17" i="25"/>
  <c r="U18" i="25"/>
  <c r="L19" i="25"/>
  <c r="T19" i="25"/>
  <c r="AB19" i="25"/>
  <c r="M8" i="25"/>
  <c r="Q8" i="25"/>
  <c r="U8" i="25"/>
  <c r="Y8" i="25"/>
  <c r="AC8" i="25"/>
  <c r="M10" i="25"/>
  <c r="Q10" i="25"/>
  <c r="U10" i="25"/>
  <c r="Y10" i="25"/>
  <c r="AC10" i="25"/>
  <c r="M12" i="25"/>
  <c r="Q12" i="25"/>
  <c r="U12" i="25"/>
  <c r="Y12" i="25"/>
  <c r="AC12" i="25"/>
  <c r="M7" i="25"/>
  <c r="Q7" i="25"/>
  <c r="U7" i="25"/>
  <c r="Y7" i="25"/>
  <c r="K8" i="25"/>
  <c r="O8" i="25"/>
  <c r="S8" i="25"/>
  <c r="W8" i="25"/>
  <c r="AE8" i="25" s="1"/>
  <c r="AA8" i="25"/>
  <c r="M9" i="25"/>
  <c r="Q9" i="25"/>
  <c r="U9" i="25"/>
  <c r="Y9" i="25"/>
  <c r="K10" i="25"/>
  <c r="O10" i="25"/>
  <c r="S10" i="25"/>
  <c r="W10" i="25"/>
  <c r="AE10" i="25" s="1"/>
  <c r="AA10" i="25"/>
  <c r="M11" i="25"/>
  <c r="Q11" i="25"/>
  <c r="U11" i="25"/>
  <c r="Y11" i="25"/>
  <c r="K12" i="25"/>
  <c r="O12" i="25"/>
  <c r="S12" i="25"/>
  <c r="W12" i="25"/>
  <c r="AE12" i="25" s="1"/>
  <c r="AA12" i="25"/>
  <c r="M13" i="25"/>
  <c r="Q13" i="25"/>
  <c r="U13" i="25"/>
  <c r="Y13" i="25"/>
  <c r="AA14" i="25"/>
  <c r="W14" i="25"/>
  <c r="AE14" i="25" s="1"/>
  <c r="S14" i="25"/>
  <c r="O14" i="25"/>
  <c r="K14" i="25"/>
  <c r="N14" i="25"/>
  <c r="T14" i="25"/>
  <c r="Y14" i="25"/>
  <c r="AB16" i="25"/>
  <c r="X16" i="25"/>
  <c r="T16" i="25"/>
  <c r="P16" i="25"/>
  <c r="L16" i="25"/>
  <c r="AA16" i="25"/>
  <c r="W16" i="25"/>
  <c r="AE16" i="25" s="1"/>
  <c r="S16" i="25"/>
  <c r="O16" i="25"/>
  <c r="K16" i="25"/>
  <c r="Q16" i="25"/>
  <c r="Y16" i="25"/>
  <c r="AB18" i="25"/>
  <c r="X18" i="25"/>
  <c r="T18" i="25"/>
  <c r="P18" i="25"/>
  <c r="L18" i="25"/>
  <c r="AA18" i="25"/>
  <c r="W18" i="25"/>
  <c r="AE18" i="25" s="1"/>
  <c r="S18" i="25"/>
  <c r="O18" i="25"/>
  <c r="K18" i="25"/>
  <c r="Q18" i="25"/>
  <c r="Y18" i="25"/>
  <c r="M15" i="25"/>
  <c r="Q15" i="25"/>
  <c r="U15" i="25"/>
  <c r="Y15" i="25"/>
  <c r="AC15" i="25"/>
  <c r="M17" i="25"/>
  <c r="Q17" i="25"/>
  <c r="U17" i="25"/>
  <c r="Y17" i="25"/>
  <c r="AC17" i="25"/>
  <c r="M19" i="25"/>
  <c r="Q19" i="25"/>
  <c r="U19" i="25"/>
  <c r="Y19" i="25"/>
  <c r="AC19" i="25"/>
  <c r="AD19" i="25" s="1"/>
  <c r="R15" i="25"/>
  <c r="V15" i="25"/>
  <c r="Z15" i="25"/>
  <c r="J17" i="25"/>
  <c r="N17" i="25"/>
  <c r="R17" i="25"/>
  <c r="V17" i="25"/>
  <c r="Z17" i="25"/>
  <c r="J19" i="25"/>
  <c r="N19" i="25"/>
  <c r="R19" i="25"/>
  <c r="V19" i="25"/>
  <c r="Z19" i="25"/>
  <c r="AF9" i="25" l="1"/>
  <c r="AF13" i="25"/>
  <c r="AF12" i="25"/>
  <c r="AF14" i="25"/>
  <c r="AF18" i="25"/>
  <c r="AF7" i="25"/>
  <c r="AF10" i="25"/>
  <c r="AF17" i="25"/>
  <c r="AF8" i="25"/>
  <c r="AF16" i="25"/>
  <c r="AF15" i="25"/>
  <c r="AF11" i="25"/>
  <c r="AD15" i="25"/>
  <c r="AD9" i="25"/>
  <c r="AD17" i="25"/>
  <c r="AD13" i="25"/>
  <c r="AD14" i="25"/>
  <c r="AD10" i="25"/>
  <c r="AD18" i="25"/>
  <c r="AD12" i="25"/>
  <c r="AD11" i="25"/>
  <c r="AD7" i="25"/>
  <c r="AD8" i="25"/>
  <c r="AD16" i="25"/>
  <c r="AF19" i="2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<sst xmlns="http://schemas.openxmlformats.org/spreadsheetml/2006/main" count="2170" uniqueCount="309">
  <si>
    <t xml:space="preserve"> </t>
  </si>
  <si>
    <t>World</t>
  </si>
  <si>
    <t>Country</t>
  </si>
  <si>
    <t>Publication</t>
  </si>
  <si>
    <t>Supporting documentation:</t>
  </si>
  <si>
    <t>LM</t>
  </si>
  <si>
    <t>HI</t>
  </si>
  <si>
    <t>Switzerland</t>
  </si>
  <si>
    <t>UM</t>
  </si>
  <si>
    <t>Russian Federation</t>
  </si>
  <si>
    <t>Norway</t>
  </si>
  <si>
    <t>Croatia</t>
  </si>
  <si>
    <t>Bosnia and Herzegovina</t>
  </si>
  <si>
    <t>Belarus</t>
  </si>
  <si>
    <t>Albania</t>
  </si>
  <si>
    <t>United Kingdom</t>
  </si>
  <si>
    <t>Sweden</t>
  </si>
  <si>
    <t>Spain</t>
  </si>
  <si>
    <t>Slovenia</t>
  </si>
  <si>
    <t>Slovakia</t>
  </si>
  <si>
    <t>Romania</t>
  </si>
  <si>
    <t>Portugal</t>
  </si>
  <si>
    <t>Poland</t>
  </si>
  <si>
    <t>Netherlands</t>
  </si>
  <si>
    <t>Lithuania</t>
  </si>
  <si>
    <t>Latvia</t>
  </si>
  <si>
    <t>Italy</t>
  </si>
  <si>
    <t>Ireland</t>
  </si>
  <si>
    <t>Hungary</t>
  </si>
  <si>
    <t>Greece</t>
  </si>
  <si>
    <t>Germany</t>
  </si>
  <si>
    <t>France</t>
  </si>
  <si>
    <t>Finland</t>
  </si>
  <si>
    <t>Estonia</t>
  </si>
  <si>
    <t>Denmark</t>
  </si>
  <si>
    <t>Czech Republic</t>
  </si>
  <si>
    <t>Bulgaria</t>
  </si>
  <si>
    <t>Belgium</t>
  </si>
  <si>
    <t>Austria</t>
  </si>
  <si>
    <t>United States of America</t>
  </si>
  <si>
    <t>Mexico</t>
  </si>
  <si>
    <t>Canada</t>
  </si>
  <si>
    <t>Panama</t>
  </si>
  <si>
    <t>Nicaragua</t>
  </si>
  <si>
    <t>LI</t>
  </si>
  <si>
    <t>Haiti</t>
  </si>
  <si>
    <t>Guatemala</t>
  </si>
  <si>
    <t>El Salvador</t>
  </si>
  <si>
    <t>Dominican Republic</t>
  </si>
  <si>
    <t>Cuba</t>
  </si>
  <si>
    <t>Costa Rica</t>
  </si>
  <si>
    <t>Venezuela, Bolivarian Republic of</t>
  </si>
  <si>
    <t>Peru</t>
  </si>
  <si>
    <t>Honduras</t>
  </si>
  <si>
    <t>Ecuador</t>
  </si>
  <si>
    <t>Colombia</t>
  </si>
  <si>
    <t>Chile</t>
  </si>
  <si>
    <t>Brazil</t>
  </si>
  <si>
    <t>Bolivia</t>
  </si>
  <si>
    <t>Argentina</t>
  </si>
  <si>
    <t>Viet Nam</t>
  </si>
  <si>
    <t>Thailand</t>
  </si>
  <si>
    <t>Sri Lanka</t>
  </si>
  <si>
    <t>Philippines</t>
  </si>
  <si>
    <t>Papua New Guinea</t>
  </si>
  <si>
    <t>Pakistan</t>
  </si>
  <si>
    <t>Nepal</t>
  </si>
  <si>
    <t>Myanmar</t>
  </si>
  <si>
    <t>Mongolia</t>
  </si>
  <si>
    <t>Malaysia</t>
  </si>
  <si>
    <t>Lao People's Democratic Republic</t>
  </si>
  <si>
    <t>Korea, Republic of</t>
  </si>
  <si>
    <t>Korea, Democratic People's Republic of</t>
  </si>
  <si>
    <t>Japan</t>
  </si>
  <si>
    <t>Indonesia</t>
  </si>
  <si>
    <t>India</t>
  </si>
  <si>
    <t>China</t>
  </si>
  <si>
    <t>Cambodia</t>
  </si>
  <si>
    <t>Bangladesh</t>
  </si>
  <si>
    <t>Australia</t>
  </si>
  <si>
    <t>Yemen</t>
  </si>
  <si>
    <t>Uzbekistan</t>
  </si>
  <si>
    <t>Turkmenistan</t>
  </si>
  <si>
    <t>Tajikistan</t>
  </si>
  <si>
    <t>Saudi Arabia</t>
  </si>
  <si>
    <t>Qatar</t>
  </si>
  <si>
    <t>Lebanon</t>
  </si>
  <si>
    <t>Kyrgyzstan</t>
  </si>
  <si>
    <t>Kuwait</t>
  </si>
  <si>
    <t>Kazakhstan</t>
  </si>
  <si>
    <t>Jordan</t>
  </si>
  <si>
    <t>Israel</t>
  </si>
  <si>
    <t>Iraq</t>
  </si>
  <si>
    <t>Iran, Islamic Republic of</t>
  </si>
  <si>
    <t>Azerbaijan</t>
  </si>
  <si>
    <t>Armenia</t>
  </si>
  <si>
    <t>Afghanistan</t>
  </si>
  <si>
    <t>Zimbabwe</t>
  </si>
  <si>
    <t>Zambia</t>
  </si>
  <si>
    <t>Uganda</t>
  </si>
  <si>
    <t>Tunisia</t>
  </si>
  <si>
    <t>Togo</t>
  </si>
  <si>
    <t>Tanzania, United Republic of</t>
  </si>
  <si>
    <t>Sudan</t>
  </si>
  <si>
    <t>South Africa</t>
  </si>
  <si>
    <t>Sierra Leone</t>
  </si>
  <si>
    <t>Senegal</t>
  </si>
  <si>
    <t>Rwanda</t>
  </si>
  <si>
    <t>Nigeria</t>
  </si>
  <si>
    <t>Namibia</t>
  </si>
  <si>
    <t>Mozambique</t>
  </si>
  <si>
    <t>Morocco</t>
  </si>
  <si>
    <t>Mauritius</t>
  </si>
  <si>
    <t>Mauritania</t>
  </si>
  <si>
    <t>Mali</t>
  </si>
  <si>
    <t>Malawi</t>
  </si>
  <si>
    <t>Madagascar</t>
  </si>
  <si>
    <t>Libyan Arab Jamahiriya</t>
  </si>
  <si>
    <t>Liberia</t>
  </si>
  <si>
    <t>Lesotho</t>
  </si>
  <si>
    <t>Kenya</t>
  </si>
  <si>
    <t>Guinea-Bissau</t>
  </si>
  <si>
    <t>Guinea</t>
  </si>
  <si>
    <t>Ghana</t>
  </si>
  <si>
    <t>Gambia</t>
  </si>
  <si>
    <t>Ethiopia</t>
  </si>
  <si>
    <t>Eritrea</t>
  </si>
  <si>
    <t>Egypt</t>
  </si>
  <si>
    <t>Congo, Democratic Republic of</t>
  </si>
  <si>
    <t>Congo</t>
  </si>
  <si>
    <t>Chad</t>
  </si>
  <si>
    <t>Central African Republic</t>
  </si>
  <si>
    <t>Cameroon</t>
  </si>
  <si>
    <t>Burundi</t>
  </si>
  <si>
    <t>Burkina Faso</t>
  </si>
  <si>
    <t>Botswana</t>
  </si>
  <si>
    <t>Benin</t>
  </si>
  <si>
    <t>Angola</t>
  </si>
  <si>
    <t>Algeria</t>
  </si>
  <si>
    <t xml:space="preserve">Total biocapacity </t>
  </si>
  <si>
    <t>Built up land</t>
  </si>
  <si>
    <t>Fishing ground</t>
  </si>
  <si>
    <t>Forest land</t>
  </si>
  <si>
    <t>Grazing land</t>
  </si>
  <si>
    <t>Cropland</t>
  </si>
  <si>
    <t>Carbon Footprint</t>
  </si>
  <si>
    <t>Fish Footprint</t>
  </si>
  <si>
    <t>Grazing Footprint</t>
  </si>
  <si>
    <t>Cropland Footprint</t>
  </si>
  <si>
    <t>Income Group</t>
  </si>
  <si>
    <t>Population (millions)</t>
  </si>
  <si>
    <t>Singapore</t>
  </si>
  <si>
    <t>Serbia</t>
  </si>
  <si>
    <t>Côte d'Ivoire</t>
  </si>
  <si>
    <t>Niger</t>
  </si>
  <si>
    <t>New Zealand</t>
  </si>
  <si>
    <t>Cyprus</t>
  </si>
  <si>
    <t>Trinidad and Tobago</t>
  </si>
  <si>
    <t>Bahrain</t>
  </si>
  <si>
    <t>NOTES:</t>
  </si>
  <si>
    <t>0.0 = less than 0.05</t>
  </si>
  <si>
    <t>For results in acres, multiply hectare numbers by 2.471</t>
  </si>
  <si>
    <t>Forest Product Footprint</t>
  </si>
  <si>
    <t>Africa</t>
  </si>
  <si>
    <t>Asia-Pacific</t>
  </si>
  <si>
    <t>Middle East/Central Asia</t>
  </si>
  <si>
    <t>North America</t>
  </si>
  <si>
    <t>Other Europe</t>
  </si>
  <si>
    <t>Equatorial Guinea</t>
  </si>
  <si>
    <t>Gabon</t>
  </si>
  <si>
    <t>Sao Tome and Principe</t>
  </si>
  <si>
    <t>Somalia</t>
  </si>
  <si>
    <t>Bahamas</t>
  </si>
  <si>
    <t>Barbados</t>
  </si>
  <si>
    <t>Bhutan</t>
  </si>
  <si>
    <t>Djibouti</t>
  </si>
  <si>
    <t>Dominica</t>
  </si>
  <si>
    <t>Fiji</t>
  </si>
  <si>
    <t>French Polynesia</t>
  </si>
  <si>
    <t>Georgia</t>
  </si>
  <si>
    <t>Grenada</t>
  </si>
  <si>
    <t>Guyana</t>
  </si>
  <si>
    <t>Montenegro</t>
  </si>
  <si>
    <t>Oman</t>
  </si>
  <si>
    <t>Saint Lucia</t>
  </si>
  <si>
    <t>Samoa</t>
  </si>
  <si>
    <t>Suriname</t>
  </si>
  <si>
    <t>Timor-Leste</t>
  </si>
  <si>
    <t>Tonga</t>
  </si>
  <si>
    <t>Region</t>
  </si>
  <si>
    <t>Number of Earths required</t>
  </si>
  <si>
    <t>Number of Countries required</t>
  </si>
  <si>
    <t>HDI</t>
  </si>
  <si>
    <t>Low Income (LI)</t>
  </si>
  <si>
    <t>Lower-Middle Income (LM)</t>
  </si>
  <si>
    <t>Upper-Middle Income (UM)</t>
  </si>
  <si>
    <t>High Income (HI)</t>
  </si>
  <si>
    <t>Per Capita GDP</t>
  </si>
  <si>
    <t>Income groups reflect current World Bank classification.</t>
  </si>
  <si>
    <t>Data Quality</t>
  </si>
  <si>
    <t>Number of Earths Required: This represents the number of planet Earths that would be required if everyone in the world lived the average lifestyle of a resident in this country.</t>
  </si>
  <si>
    <t>Note that these numbers assume people use biocapacity fully. However, wild species also require biologically productive space. When subtracting a portion of biocapacity for wild species, the ratios get larger.</t>
  </si>
  <si>
    <t>Number of Countries Required: This represents how many times the country's biocapacity is needed in order to provide for the country's consumption Footprint.</t>
  </si>
  <si>
    <t>Footprint and Biocapacity Accounting</t>
  </si>
  <si>
    <t>Measuring Sustainable Development with HDI and Footprint Assessments</t>
  </si>
  <si>
    <t>Appendix: Background on Ecological Footprint</t>
  </si>
  <si>
    <t>Frequently asked questions:</t>
  </si>
  <si>
    <r>
      <t>Fishing grounds:</t>
    </r>
    <r>
      <rPr>
        <sz val="11"/>
        <color indexed="8"/>
        <rFont val="Calibri"/>
        <family val="2"/>
      </rPr>
      <t xml:space="preserve"> The fishing grounds Footprint is calculated based on estimates of the maximum sustainable catch for a variety of fish species. These sustainable catch estimates are converted into an equivalent mass of primary production based on the various species’ trophic levels. This estimate of maximum harvestable primary production is then divided amongst the continental shelf areas of the world. Fish caught and used in aquaculture feed mixes are included.</t>
    </r>
  </si>
  <si>
    <t>Definitions of Key Concepts</t>
  </si>
  <si>
    <t>A list of academic literature on the Ecological Footprint:</t>
  </si>
  <si>
    <t>Simple introductions to Footprint accounting:</t>
  </si>
  <si>
    <t>Note that the comparison against global average biocapacity provides a global overview. This approach can be further extended by comparing Footprints also against local biocapacity. For most countries, local availability of biocapacity (and the financial means to access biocapacity from elsewhere) is a more significant determinant of resource access than the global average.</t>
  </si>
  <si>
    <t>2) environmental sustainability</t>
  </si>
  <si>
    <t>1) economic and social development</t>
  </si>
  <si>
    <t xml:space="preserve">The essence of sustainable development can be measured by tracking its two core dimensions: </t>
  </si>
  <si>
    <t>What is a global hectare (gha)?</t>
  </si>
  <si>
    <t>Antigua and Barbuda</t>
  </si>
  <si>
    <t>Luxembourg</t>
  </si>
  <si>
    <t xml:space="preserve">A global hectare is a biologically productive hectare with world average productivity. Because each unit of space harbours a different portion of the global regenerative capacity, each unit is counted proportional to its global biocapacity share. For this reason, hectares are adjusted proportionally to their productivity and are expressed in global hectares. </t>
  </si>
  <si>
    <t>Economic and social development, or human well-being, can be approximated with UNDP’s widely recognized Human Development Index (HDI). UNDP considers an HDI of more than 0.7 to be “high human development.” Environmental sustainability, or living within the means of nature, can be evaluated with the Ecological Footprint. The HDI-Footprint graph above shows how a population's HDI compares to its resource demand. The graph illustrates the challenge of creating a globally-reproducible high level of human well-being without overtaxing the planet’s ecological resource base.</t>
  </si>
  <si>
    <t>Please direct questions and research inquires to:</t>
  </si>
  <si>
    <t>Malta</t>
  </si>
  <si>
    <t>South Sudan</t>
  </si>
  <si>
    <t>Population data are from the UN FAO</t>
  </si>
  <si>
    <t>Ecological Footprint of Consumption (global hectares per person)</t>
  </si>
  <si>
    <t>Ecological Footprint of Production (global hectares per person)</t>
  </si>
  <si>
    <t>Biocapacity (global hectares per person)</t>
  </si>
  <si>
    <t>Total Ecological Footprint (Production)</t>
  </si>
  <si>
    <t>Total Ecological Footprint (Consumption)</t>
  </si>
  <si>
    <t>country</t>
  </si>
  <si>
    <t>data@footprintnetwork.org</t>
  </si>
  <si>
    <r>
      <rPr>
        <sz val="11"/>
        <color rgb="FF000000"/>
        <rFont val="Calibri"/>
        <family val="2"/>
        <scheme val="minor"/>
      </rPr>
      <t>Footprint an</t>
    </r>
    <r>
      <rPr>
        <sz val="11"/>
        <rFont val="Calibri"/>
        <family val="2"/>
        <scheme val="minor"/>
      </rPr>
      <t>d biocapacity accounting helps us answer the basic research question:</t>
    </r>
    <r>
      <rPr>
        <b/>
        <sz val="11"/>
        <rFont val="Calibri"/>
        <family val="2"/>
        <scheme val="minor"/>
      </rPr>
      <t xml:space="preserve"> </t>
    </r>
    <r>
      <rPr>
        <sz val="11"/>
        <rFont val="Calibri"/>
        <family val="2"/>
      </rPr>
      <t>How much do people demand from biologically productive surfaces (Ecological Footprint</t>
    </r>
    <r>
      <rPr>
        <sz val="11"/>
        <color indexed="8"/>
        <rFont val="Calibri"/>
        <family val="2"/>
      </rPr>
      <t>) compared to how much the planet (or a region's productive surface) can regenerate on those surfaces (</t>
    </r>
    <r>
      <rPr>
        <sz val="11"/>
        <rFont val="Calibri"/>
        <family val="2"/>
      </rPr>
      <t>biocapacity)?</t>
    </r>
  </si>
  <si>
    <t>Ecological Footprint Reviews by national governments:</t>
  </si>
  <si>
    <r>
      <rPr>
        <u/>
        <sz val="11"/>
        <color rgb="FF000000"/>
        <rFont val="Calibri"/>
        <family val="2"/>
        <scheme val="minor"/>
      </rPr>
      <t>Cropland:</t>
    </r>
    <r>
      <rPr>
        <sz val="11"/>
        <color indexed="8"/>
        <rFont val="Calibri"/>
        <family val="2"/>
      </rPr>
      <t xml:space="preserve"> Cropland is the most bioproductive of all the land-use types and consists of areas used to produce food and fiber for human consumption, feed for livestock, oil crops, and rubber. Due to lack of globally consistent data sets, current cropland Footprint calculations do not yet take into account the extent to which farming techniques or unsustainable agricultural practices may cause long-term degradation of soil. The cropland Footprint includes crop products allocated to livestock and aquaculture feed mixes, and those used for fibers and materials.</t>
    </r>
  </si>
  <si>
    <r>
      <t>Built-up land:</t>
    </r>
    <r>
      <rPr>
        <sz val="11"/>
        <color indexed="8"/>
        <rFont val="Calibri"/>
        <family val="2"/>
      </rPr>
      <t xml:space="preserve"> The built-up land Footprint is calculated based on the area of land covered by human infrastructure — transportation, housing, industrial structures, and reservoirs for hydropower. In absence of better evidence, we typically assume that built-up land occupies what would previously have been cropland.</t>
    </r>
  </si>
  <si>
    <r>
      <t>Grazing land:</t>
    </r>
    <r>
      <rPr>
        <sz val="11"/>
        <color rgb="FF000000"/>
        <rFont val="Calibri"/>
        <family val="2"/>
        <scheme val="minor"/>
      </rPr>
      <t xml:space="preserve"> </t>
    </r>
    <r>
      <rPr>
        <sz val="11"/>
        <color indexed="8"/>
        <rFont val="Calibri"/>
        <family val="2"/>
      </rPr>
      <t>Grazing land is used to raise livestock for meat, dairy, hide, and wool products. The grazing land Footprint is calculated by comparing the amount of livestock feed available in a country with the amount of feed required for all livestock in that year, with the remainder of feed demand assumed to come from grazing land.</t>
    </r>
  </si>
  <si>
    <r>
      <t xml:space="preserve">Ecological </t>
    </r>
    <r>
      <rPr>
        <b/>
        <sz val="11"/>
        <color indexed="10"/>
        <rFont val="Calibri"/>
        <family val="2"/>
      </rPr>
      <t xml:space="preserve">(Deficit) </t>
    </r>
    <r>
      <rPr>
        <b/>
        <sz val="11"/>
        <color indexed="9"/>
        <rFont val="Calibri"/>
        <family val="2"/>
      </rPr>
      <t>or Reserve</t>
    </r>
  </si>
  <si>
    <t>Eswatini</t>
  </si>
  <si>
    <t>Solomon Islands</t>
  </si>
  <si>
    <r>
      <rPr>
        <b/>
        <sz val="11"/>
        <color theme="1"/>
        <rFont val="Calibri"/>
        <family val="2"/>
        <scheme val="minor"/>
      </rPr>
      <t>ONLINE DATA ACCESS:</t>
    </r>
    <r>
      <rPr>
        <sz val="11"/>
        <color theme="1"/>
        <rFont val="Calibri"/>
        <family val="2"/>
        <scheme val="minor"/>
      </rPr>
      <t xml:space="preserve"> All information contained in this Data Package and more can also be explored and downloaded from the Ecological Footprint Explorer as a part of Global Footprint Network's Open Data Platform. In addition, all figures shown in this Data Package are hyperlinked to an interactive version in the Footprint Explorer. The Explorer can be found at</t>
    </r>
  </si>
  <si>
    <t>Additional Background Information</t>
  </si>
  <si>
    <t xml:space="preserve"> year</t>
  </si>
  <si>
    <t xml:space="preserve"> Ecological Footprint of Consumption Total (gha)</t>
  </si>
  <si>
    <t xml:space="preserve"> Biocapacity Total (gha)</t>
  </si>
  <si>
    <t>Central America/Caribbean</t>
  </si>
  <si>
    <t>South America</t>
  </si>
  <si>
    <t>United Arab Emirates</t>
  </si>
  <si>
    <t xml:space="preserve"> Lin et al. (2018) Ecological Footprint Accounting for Countries: Updates and Results of the National Footprint Accounts, 2012–2018, 
     Resources, 7(3), 58.</t>
  </si>
  <si>
    <t xml:space="preserve"> Borucke et al. (2013) Accounting for demand and supply of the Biosphere’s regenerative capacity: the National Footprint 
     Accounts’ underlying methodology and framework. Ecological Indicators, 24, 518-533.</t>
  </si>
  <si>
    <t>Calculation Methodology for the National Footprint and Biocapacity Accounts</t>
  </si>
  <si>
    <t>Methodology Papers on the National Footprint and Biocapacity Accounts:</t>
  </si>
  <si>
    <t>EU</t>
  </si>
  <si>
    <t>Saint Vincent and Grenadines</t>
  </si>
  <si>
    <t>State of Palestine</t>
  </si>
  <si>
    <t>Republic of North Macedonia</t>
  </si>
  <si>
    <t>SDGi</t>
  </si>
  <si>
    <t>Limitations and Criticisms:</t>
  </si>
  <si>
    <t>www.footprintnetwork.org/our-work/ecological-footprint/limitations-and-criticisms/</t>
  </si>
  <si>
    <t>www.footprintnetwork.org/resources/journal-articles/</t>
  </si>
  <si>
    <t>www.footprintnetwork.org/reviews</t>
  </si>
  <si>
    <t>www.footprintnetwork.org/faq</t>
  </si>
  <si>
    <t>Wackernagel, M.; Lin, D.; Evans, M.; Hanscom, L.; Raven, P. Defying the Footprint Oracle: Implications of Country Resource Trends. Sustainability 2019, 11, 2164.</t>
  </si>
  <si>
    <t xml:space="preserve">World Footprint does not exactly match the sum of all countries for the following reasons: 
1. The built up land Footprint uses different sources for some specific countries 2. The total does not include all countries. </t>
  </si>
  <si>
    <t>A more thorough introduction to the Footprint concept:</t>
  </si>
  <si>
    <t>Suggested citation for this data package, including its data and graphs</t>
  </si>
  <si>
    <t xml:space="preserve">What is the Ecological Footprint? </t>
  </si>
  <si>
    <t>What is biocapacity?</t>
  </si>
  <si>
    <r>
      <t>Carbon Footprint:</t>
    </r>
    <r>
      <rPr>
        <sz val="11"/>
        <color rgb="FF000000"/>
        <rFont val="Calibri"/>
        <family val="2"/>
        <scheme val="minor"/>
      </rPr>
      <t xml:space="preserve"> This component of the Ecological Footprint represents the carbon dioxide emissions from burning fossil fuels and cement production. The Carbon Footprint represents the area necessary to sequester these carbon emissions. The carbon Footprint component of the Ecological Footprint is calculated as the amount of forest land needed to absorb these carbon dioxide emissions for good. Currently, the carbon Footprint is the largest portion of humanity’s Footprint. The Carbon Footprint of consumption also includes embodied carbon in imported goods. </t>
    </r>
  </si>
  <si>
    <r>
      <rPr>
        <sz val="11"/>
        <color theme="1"/>
        <rFont val="Calibri"/>
        <family val="2"/>
      </rPr>
      <t>For details, consult</t>
    </r>
    <r>
      <rPr>
        <u/>
        <sz val="11"/>
        <color theme="10"/>
        <rFont val="Calibri"/>
        <family val="2"/>
      </rPr>
      <t xml:space="preserve"> https://www.footprintnetwork.org/our-work/sustainable-development/ </t>
    </r>
  </si>
  <si>
    <t>https://data.footprintnetwork.org/</t>
  </si>
  <si>
    <t xml:space="preserve">National Footprint and Biocapacity Accounts 2025 Edition </t>
  </si>
  <si>
    <r>
      <t>Forest Land:</t>
    </r>
    <r>
      <rPr>
        <sz val="11"/>
        <color indexed="8"/>
        <rFont val="Calibri"/>
        <family val="2"/>
      </rPr>
      <t xml:space="preserve"> Forests provide for two types of human demand. The forest product Footprint, which  is calculated based on the amount of lumber, pulp, timber products, and fuel wood consumed by a country on a yearly basis. It also accommodates the Carbon Footprint.</t>
    </r>
  </si>
  <si>
    <t>Biocapacity  and Footprint Categories</t>
  </si>
  <si>
    <r>
      <t xml:space="preserve">Biocapacity is a property of the bioproductive surfaces on Earth. It represents the capacity of biologically productive areas to provide for human demand (people's Footprints). Like Footprint, it is measured in </t>
    </r>
    <r>
      <rPr>
        <i/>
        <sz val="11"/>
        <color rgb="FF000000"/>
        <rFont val="Calibri"/>
        <family val="2"/>
        <scheme val="minor"/>
      </rPr>
      <t>global hectares</t>
    </r>
    <r>
      <rPr>
        <sz val="11"/>
        <color rgb="FF000000"/>
        <rFont val="Calibri"/>
        <family val="2"/>
        <scheme val="minor"/>
      </rPr>
      <t>. It shows the c</t>
    </r>
    <r>
      <rPr>
        <sz val="11"/>
        <color indexed="8"/>
        <rFont val="Calibri"/>
        <family val="2"/>
      </rPr>
      <t>apacity of the biosphere to regenerate and provide natural resources and services for life. Biocapacity is the lens of Footprint and biocapacity accounting. Such accounting enables us to add up the competing human demands on nature, which include natural resources, waste absorption, water renewal, and productive areas dedicated to urban uses. Footprint and biocapacity accounting allows us to determine how large the material metabolism of human economies is compared to what nature can renew.</t>
    </r>
  </si>
  <si>
    <t>Visualize and explore results from the National Footprint and Biocapacity Accounts 2025 Edition at data.footprintnetwork.org</t>
  </si>
  <si>
    <t>Türkiye</t>
  </si>
  <si>
    <t>A</t>
  </si>
  <si>
    <t>B</t>
  </si>
  <si>
    <t xml:space="preserve"> Ecological Footprint of Production 
(gha per capita)</t>
  </si>
  <si>
    <t xml:space="preserve"> Ecological Footprint of Consumption 
(gha per capita)</t>
  </si>
  <si>
    <t xml:space="preserve"> Biocapacity 
(gha per capita)</t>
  </si>
  <si>
    <t xml:space="preserve"> Ecological Footprint of Production Total 
(gha)</t>
  </si>
  <si>
    <t>World*</t>
  </si>
  <si>
    <t>* Preliminary Estimates</t>
  </si>
  <si>
    <t>Country grouping results are sum listed countries only</t>
  </si>
  <si>
    <t>Unless otherwise noted, all data from Global Footprint Network, National Footprint and Biocapacity Accounts 2025 Edition.</t>
  </si>
  <si>
    <t xml:space="preserve">SDGi source:  Sustainable Development Report 2024, UN Sustainable Development Solutions Network. 2024 [Data year 2020] URL: https://www.sdgindex.org/ </t>
  </si>
  <si>
    <t>HDI source: Human Development Report, 2025, UNDP. [Data year 2020] URL:http://hdr.undp.org/en/data</t>
  </si>
  <si>
    <t>GDP per capita, PPP (constant 2017 international dollar): World Economic Outlook,2025, IMF.   [Data year 2020] URL: https://www.imf.org/en/Publications/WEO</t>
  </si>
  <si>
    <t>Life Expectancy at Birth, total (years) source: United Nations Population Division. World Population Prospects: 2022 Revision [Data year 2020]</t>
  </si>
  <si>
    <t/>
  </si>
  <si>
    <t>Suggested citation for the National Footprint and Biocapacity Accounts 2025 Edition data</t>
  </si>
  <si>
    <t>© 2025,  York University, FoDaFo, Global Footprint Network. National Footprint and Biocapacity Accounts, 2025 Edition. For more information, contact data@footprintnetwork.org</t>
  </si>
  <si>
    <t xml:space="preserve">2025 EDITION NATIONAL FOOTPRINT AND BIOCAPACITY ACCOUNTS (DATA YEAR 2022) </t>
  </si>
  <si>
    <t>Data Quality (2022)</t>
  </si>
  <si>
    <t xml:space="preserve">2025 EDITION NATIONAL FOOTPRINT AND BIOCAPACITY ACCOUNTS (DATA YEAR 2024 estimate) </t>
  </si>
  <si>
    <t>The National Footprint and Biocapacity Accounts (NFBAs) measure the ecological resource use and resource regeneration capacity of countries over time. Based on approximately 15,000 data points per country per year, mostly from UN data sets, the Accounts contain the Ecological Footprint and biocapacity of over 200 countries, territories, and regions from 1961 to 2022, providing the core data needed for all Ecological Footprint analysis worldwide. Preliminary estimates are provided up to the year 2024. This Data Package contains Ecological Footprint and biocapacity as well as Human Development and population data to give a first approximation of the biological resource situation of these countries. Under the mandate and governance of the Footprint Data Foundation (FoDaDo), a collaboration of Global Footprint Network and York University, the National Footprint and Biocapacity Accounts 2025 Edition are produced by the Ecological Footprint Initiative of York University.</t>
  </si>
  <si>
    <t>This Public Data Package provided by FoDaFo and Global Footprint Network is licensed under a Creative Commons Attribution-ShareAlike 4.0 International License (CC-BY-SA 4.0).</t>
  </si>
  <si>
    <t>York University Ecological Footprint Initiative, FoDaFo &amp; Global Footprint Network. Public Data Package of the Core Results of the National Footprint and Biocapacity Accounts, 2025 Edition. Produced for the Footprint Data Foundation and distributed by Global Footprint Network. Available online at: https://data.footprintnetwork.org.</t>
  </si>
  <si>
    <t>Lo, K., Miller, E., Dworatzek, P., Basnet, N., Silva, J., Van Berkum, J. L., Halldórsdóttir, R. B., &amp; Dyck, M. D. R. 2025. National Ecological Footprint and Biocapacity Accounts, 2025 Edition. Data and metadata version 1.0. Produced for Footprint Data Foundation by researchers at York University and University of Iceland. https://footprint.info.yorku.ca/data/</t>
  </si>
  <si>
    <r>
      <t xml:space="preserve">The Ecological Footprint is a measure of the biologically productive land and water area demanded by an activity. It is commonly applied to individuals, populations,  institutions, or products. In the National Footprint and Biocapacity Accounts, it refers to the biocapacity demanded by the population of a country or the World to produce and transport resources it consumes, accommodate occupied urban infrastructure, and absorb the waste it generates, using prevailing technology and resource management practices. It is measured in </t>
    </r>
    <r>
      <rPr>
        <i/>
        <sz val="11"/>
        <color rgb="FF000000"/>
        <rFont val="Calibri"/>
        <family val="2"/>
        <scheme val="minor"/>
      </rPr>
      <t>global hectares</t>
    </r>
    <r>
      <rPr>
        <sz val="11"/>
        <color rgb="FF000000"/>
        <rFont val="Calibri"/>
        <family val="2"/>
        <scheme val="minor"/>
      </rPr>
      <t>.</t>
    </r>
  </si>
  <si>
    <t xml:space="preserve">Global Footprint Network collaborates on a number of NFBA-related topics with collaborators around the world. We also encourage the academic and scientific communities to use this data to conduct independent research. Additionally, we welcome researchers  of all disciplines to contact us with questions or for potential collaborations. A few examples of potential topics we are interested in exploring further include economic implications, human development, security and conflict, investment strategies and public policy, biodiversity, and sustainable development. 
If you are publishing research that uses our data, please let us know so we can highlight your work to magnify its impact: </t>
  </si>
  <si>
    <t>Life Expectancy</t>
  </si>
  <si>
    <t>https://www.footprintnetwork.org/what-ecological-footprints-measure/</t>
  </si>
  <si>
    <t>https://www.footprintnetwork.org/our-work/ecological-footprint/</t>
  </si>
  <si>
    <t>https://www.footprintnetwork.org/resources/data/</t>
  </si>
  <si>
    <t>https://www.footprintnetwork.org/what-biocapacity-measures/</t>
  </si>
  <si>
    <t>Wackernagel, M., Hanscom, L., Jayasinghe, P., Lin, D., Murthy, A., Neill, E., Raven, P., 2021. The importance of resource security for poverty eradication. Nature Sustainability. Volume 4, pages731–738. https://doi.org/10.1038/s41893-021-00708-4. Plus supplementary information for information on the methodology.</t>
  </si>
  <si>
    <t>Release notes, 2025 edition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</si>
</sst>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_-;\-* #,##0.00_-;_-* &quot;-&quot;??_-;_-@_-"/>
    <numFmt numFmtId="165" formatCode="0.0"/>
    <numFmt numFmtId="166" formatCode="0.0_);[Red]\(0.0\)"/>
    <numFmt numFmtId="167" formatCode="&quot;*&quot;#0.0"/>
    <numFmt numFmtId="168" formatCode="_(* #,##0.0_);_(* \(#,##0.0\);_(* &quot;-&quot;??_);_(@_)"/>
    <numFmt numFmtId="169" formatCode="&quot;$&quot;#,##0"/>
    <numFmt numFmtId="170" formatCode="_(* #,##0_);_(* \(#,##0\);_(* &quot;-&quot;??_);_(@_)"/>
    <numFmt numFmtId="171" formatCode="_(&quot;$&quot;* #,##0_);_(&quot;$&quot;* \(#,##0\);_(&quot;$&quot;* &quot;-&quot;??_);_(@_)"/>
  </numFmts>
  <fonts count="8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Arial"/>
      <family val="2"/>
    </font>
    <font>
      <u/>
      <sz val="10"/>
      <color indexed="12"/>
      <name val="Arial"/>
      <family val="2"/>
    </font>
    <font>
      <b/>
      <sz val="11"/>
      <color indexed="9"/>
      <name val="Calibri"/>
      <family val="2"/>
    </font>
    <font>
      <sz val="11"/>
      <color indexed="9"/>
      <name val="Calibri"/>
      <family val="2"/>
    </font>
    <font>
      <sz val="10"/>
      <name val="Verdana"/>
      <family val="2"/>
    </font>
    <font>
      <i/>
      <sz val="11"/>
      <color indexed="23"/>
      <name val="Calibri"/>
      <family val="2"/>
    </font>
    <font>
      <b/>
      <sz val="14"/>
      <name val="Verdana"/>
      <family val="2"/>
    </font>
    <font>
      <b/>
      <sz val="26"/>
      <color indexed="63"/>
      <name val="Verdana"/>
      <family val="2"/>
    </font>
    <font>
      <sz val="16"/>
      <name val="Verdana"/>
      <family val="2"/>
    </font>
    <font>
      <b/>
      <sz val="11"/>
      <color indexed="8"/>
      <name val="Calibri"/>
      <family val="2"/>
    </font>
    <font>
      <sz val="11"/>
      <color indexed="10"/>
      <name val="Calibri"/>
      <family val="2"/>
    </font>
    <font>
      <u/>
      <sz val="11"/>
      <color theme="10"/>
      <name val="Calibri"/>
      <family val="2"/>
    </font>
    <font>
      <b/>
      <sz val="11"/>
      <name val="Calibri"/>
      <family val="2"/>
      <scheme val="minor"/>
    </font>
    <font>
      <sz val="11"/>
      <name val="Calibri"/>
      <family val="2"/>
      <scheme val="minor"/>
    </font>
    <font>
      <b/>
      <sz val="16"/>
      <name val="Calibri"/>
      <family val="2"/>
      <scheme val="minor"/>
    </font>
    <font>
      <b/>
      <sz val="11"/>
      <color indexed="10"/>
      <name val="Calibri"/>
      <family val="2"/>
    </font>
    <font>
      <i/>
      <sz val="11"/>
      <color theme="1"/>
      <name val="Calibri"/>
      <family val="2"/>
      <scheme val="minor"/>
    </font>
    <font>
      <sz val="18"/>
      <color theme="1"/>
      <name val="Calibri"/>
      <family val="2"/>
      <scheme val="minor"/>
    </font>
    <font>
      <sz val="14"/>
      <color theme="1"/>
      <name val="Calibri"/>
      <family val="2"/>
      <scheme val="minor"/>
    </font>
    <font>
      <sz val="11"/>
      <color indexed="20"/>
      <name val="Calibri"/>
      <family val="2"/>
    </font>
    <font>
      <sz val="11"/>
      <color indexed="17"/>
      <name val="Calibri"/>
      <family val="2"/>
    </font>
    <font>
      <b/>
      <sz val="11"/>
      <color indexed="52"/>
      <name val="Calibri"/>
      <family val="2"/>
    </font>
    <font>
      <sz val="11"/>
      <color indexed="52"/>
      <name val="Calibri"/>
      <family val="2"/>
    </font>
    <font>
      <b/>
      <sz val="11"/>
      <color indexed="56"/>
      <name val="Calibri"/>
      <family val="2"/>
    </font>
    <font>
      <sz val="11"/>
      <color indexed="62"/>
      <name val="Calibri"/>
      <family val="2"/>
    </font>
    <font>
      <b/>
      <sz val="15"/>
      <color indexed="56"/>
      <name val="Calibri"/>
      <family val="2"/>
    </font>
    <font>
      <b/>
      <sz val="13"/>
      <color indexed="56"/>
      <name val="Calibri"/>
      <family val="2"/>
    </font>
    <font>
      <u/>
      <sz val="8.8000000000000007"/>
      <color theme="10"/>
      <name val="Calibri"/>
      <family val="2"/>
    </font>
    <font>
      <sz val="11"/>
      <color indexed="60"/>
      <name val="Calibri"/>
      <family val="2"/>
    </font>
    <font>
      <sz val="11"/>
      <color theme="1"/>
      <name val="Calibri"/>
      <family val="3"/>
      <charset val="129"/>
      <scheme val="minor"/>
    </font>
    <font>
      <b/>
      <sz val="11"/>
      <color indexed="63"/>
      <name val="Calibri"/>
      <family val="2"/>
    </font>
    <font>
      <b/>
      <sz val="18"/>
      <color indexed="56"/>
      <name val="Cambria"/>
      <family val="2"/>
    </font>
    <font>
      <sz val="10"/>
      <color theme="1"/>
      <name val="Calibri"/>
      <family val="2"/>
      <scheme val="minor"/>
    </font>
    <font>
      <b/>
      <sz val="11"/>
      <color theme="0"/>
      <name val="Calibri"/>
      <family val="2"/>
    </font>
    <font>
      <b/>
      <sz val="11"/>
      <color rgb="FF000000"/>
      <name val="Calibri"/>
      <family val="2"/>
      <scheme val="minor"/>
    </font>
    <font>
      <sz val="12"/>
      <color theme="1"/>
      <name val="Calibri"/>
      <family val="2"/>
      <scheme val="minor"/>
    </font>
    <font>
      <u/>
      <sz val="7.6"/>
      <color theme="10"/>
      <name val="Calibri"/>
      <family val="2"/>
    </font>
    <font>
      <sz val="11"/>
      <color theme="1"/>
      <name val="Calibri"/>
      <family val="2"/>
    </font>
    <font>
      <sz val="10"/>
      <color indexed="12"/>
      <name val="Arial"/>
      <family val="2"/>
    </font>
    <font>
      <sz val="11"/>
      <color rgb="FF000000"/>
      <name val="Calibri"/>
      <family val="2"/>
      <scheme val="minor"/>
    </font>
    <font>
      <u/>
      <sz val="11"/>
      <color rgb="FF000000"/>
      <name val="Calibri"/>
      <family val="2"/>
      <scheme val="minor"/>
    </font>
    <font>
      <b/>
      <sz val="11"/>
      <color theme="1"/>
      <name val="Calibri"/>
      <family val="2"/>
    </font>
    <font>
      <sz val="11"/>
      <color theme="10"/>
      <name val="Calibri"/>
      <family val="2"/>
    </font>
    <font>
      <b/>
      <sz val="11"/>
      <color theme="1"/>
      <name val="Arial"/>
      <family val="2"/>
    </font>
    <font>
      <sz val="11"/>
      <color theme="1"/>
      <name val="Arial"/>
      <family val="2"/>
    </font>
    <font>
      <b/>
      <sz val="20"/>
      <name val="Calibri"/>
      <family val="2"/>
      <scheme val="minor"/>
    </font>
    <font>
      <sz val="20"/>
      <color rgb="FFFF0000"/>
      <name val="Calibri"/>
      <family val="2"/>
    </font>
    <font>
      <sz val="20"/>
      <color theme="1"/>
      <name val="Calibri"/>
      <family val="2"/>
      <scheme val="minor"/>
    </font>
    <font>
      <sz val="11"/>
      <name val="Calibri"/>
      <family val="2"/>
    </font>
    <font>
      <b/>
      <sz val="22"/>
      <color rgb="FF000000"/>
      <name val="Calibri"/>
      <family val="2"/>
      <scheme val="minor"/>
    </font>
    <font>
      <b/>
      <sz val="24"/>
      <color theme="1"/>
      <name val="Calibri"/>
      <family val="2"/>
      <scheme val="minor"/>
    </font>
    <font>
      <b/>
      <sz val="28"/>
      <color theme="1"/>
      <name val="Calibri"/>
      <family val="2"/>
      <scheme val="minor"/>
    </font>
    <font>
      <sz val="6"/>
      <name val="Calibri"/>
      <family val="3"/>
      <charset val="128"/>
      <scheme val="minor"/>
    </font>
    <font>
      <u/>
      <sz val="18"/>
      <color theme="10"/>
      <name val="Calibri"/>
      <family val="2"/>
    </font>
    <font>
      <sz val="16"/>
      <color theme="1" tint="0.499984740745262"/>
      <name val="Calibri"/>
      <family val="2"/>
    </font>
    <font>
      <sz val="16"/>
      <color rgb="FFFF0000"/>
      <name val="Calibri"/>
      <family val="2"/>
    </font>
    <font>
      <sz val="12"/>
      <color theme="1" tint="0.499984740745262"/>
      <name val="Calibri"/>
      <family val="2"/>
    </font>
    <font>
      <sz val="12"/>
      <color rgb="FFFF0000"/>
      <name val="Calibri"/>
      <family val="2"/>
    </font>
    <font>
      <b/>
      <sz val="14"/>
      <color theme="1"/>
      <name val="Calibri"/>
      <family val="2"/>
      <scheme val="minor"/>
    </font>
    <font>
      <b/>
      <sz val="20"/>
      <color theme="1"/>
      <name val="Calibri"/>
      <family val="2"/>
      <scheme val="minor"/>
    </font>
    <font>
      <b/>
      <sz val="24"/>
      <name val="Calibri"/>
      <family val="2"/>
      <scheme val="minor"/>
    </font>
    <font>
      <i/>
      <sz val="11"/>
      <color rgb="FF000000"/>
      <name val="Calibri"/>
      <family val="2"/>
      <scheme val="minor"/>
    </font>
    <font>
      <b/>
      <sz val="11"/>
      <color theme="8" tint="0.79998168889431442"/>
      <name val="Calibri"/>
      <family val="2"/>
      <scheme val="minor"/>
    </font>
    <font>
      <b/>
      <sz val="14"/>
      <name val="Calibri"/>
      <family val="2"/>
      <scheme val="minor"/>
    </font>
    <font>
      <b/>
      <u/>
      <sz val="11"/>
      <color theme="10"/>
      <name val="Calibri"/>
      <family val="2"/>
    </font>
  </fonts>
  <fills count="6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7"/>
      </patternFill>
    </fill>
    <fill>
      <patternFill patternType="solid">
        <fgColor indexed="26"/>
      </patternFill>
    </fill>
    <fill>
      <patternFill patternType="solid">
        <fgColor indexed="9"/>
      </patternFill>
    </fill>
    <fill>
      <patternFill patternType="solid">
        <fgColor indexed="29"/>
      </patternFill>
    </fill>
    <fill>
      <patternFill patternType="solid">
        <fgColor indexed="43"/>
      </patternFill>
    </fill>
    <fill>
      <patternFill patternType="solid">
        <fgColor indexed="38"/>
      </patternFill>
    </fill>
    <fill>
      <patternFill patternType="solid">
        <fgColor indexed="49"/>
      </patternFill>
    </fill>
    <fill>
      <patternFill patternType="solid">
        <fgColor indexed="55"/>
      </patternFill>
    </fill>
    <fill>
      <patternFill patternType="solid">
        <fgColor indexed="42"/>
        <bgColor indexed="64"/>
      </patternFill>
    </fill>
    <fill>
      <patternFill patternType="solid">
        <fgColor indexed="55"/>
        <bgColor indexed="64"/>
      </patternFill>
    </fill>
    <fill>
      <patternFill patternType="solid">
        <fgColor theme="0"/>
        <bgColor indexed="64"/>
      </patternFill>
    </fill>
    <fill>
      <patternFill patternType="solid">
        <fgColor rgb="FFB0CA90"/>
        <bgColor indexed="64"/>
      </patternFill>
    </fill>
    <fill>
      <patternFill patternType="solid">
        <fgColor rgb="FFC60C1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3" tint="-0.499984740745262"/>
        <bgColor indexed="64"/>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theme="8" tint="0.59999389629810485"/>
        <bgColor indexed="64"/>
      </patternFill>
    </fill>
    <fill>
      <patternFill patternType="solid">
        <fgColor rgb="FFC00000"/>
        <bgColor indexed="64"/>
      </patternFill>
    </fill>
    <fill>
      <patternFill patternType="solid">
        <fgColor theme="9" tint="-0.249977111117893"/>
        <bgColor indexed="64"/>
      </patternFill>
    </fill>
    <fill>
      <patternFill patternType="solid">
        <fgColor theme="6" tint="0.39997558519241921"/>
        <bgColor indexed="64"/>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right/>
      <top style="thin">
        <color indexed="49"/>
      </top>
      <bottom style="double">
        <color indexed="49"/>
      </bottom>
      <diagonal/>
    </border>
    <border>
      <left style="medium">
        <color indexed="64"/>
      </left>
      <right style="thin">
        <color indexed="64"/>
      </right>
      <top/>
      <bottom/>
      <diagonal/>
    </border>
    <border>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thin">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double">
        <color indexed="64"/>
      </bottom>
      <diagonal/>
    </border>
    <border>
      <left style="medium">
        <color indexed="64"/>
      </left>
      <right/>
      <top style="medium">
        <color indexed="64"/>
      </top>
      <bottom/>
      <diagonal/>
    </border>
    <border>
      <left style="thin">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s>
  <cellStyleXfs count="26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10"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1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8"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 fillId="22"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1"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 fillId="1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23"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 fillId="27"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22" fillId="40" borderId="0" applyNumberFormat="0" applyBorder="0" applyAlignment="0" applyProtection="0"/>
    <xf numFmtId="0" fontId="17" fillId="29"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21" fillId="41" borderId="10" applyNumberFormat="0" applyAlignment="0" applyProtection="0"/>
    <xf numFmtId="0" fontId="21" fillId="41" borderId="10" applyNumberFormat="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164" fontId="1" fillId="0" borderId="0" applyFont="0" applyFill="0" applyBorder="0" applyAlignment="0" applyProtection="0"/>
    <xf numFmtId="165" fontId="23" fillId="42" borderId="11" applyAlignment="0">
      <alignment horizontal="center"/>
    </xf>
    <xf numFmtId="0" fontId="24"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0"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8" borderId="8" applyNumberFormat="0" applyFont="0" applyAlignment="0" applyProtection="0"/>
    <xf numFmtId="0" fontId="10" fillId="6" borderId="5" applyNumberFormat="0" applyAlignment="0" applyProtection="0"/>
    <xf numFmtId="0" fontId="25" fillId="0" borderId="0" applyNumberFormat="0" applyBorder="0" applyAlignment="0">
      <alignment horizontal="left" vertical="center"/>
    </xf>
    <xf numFmtId="0" fontId="26" fillId="43" borderId="0">
      <alignment horizontal="left" vertical="center"/>
    </xf>
    <xf numFmtId="0" fontId="27" fillId="0" borderId="12">
      <alignment horizontal="left" vertical="center"/>
    </xf>
    <xf numFmtId="0" fontId="2" fillId="0" borderId="0" applyNumberFormat="0" applyFill="0" applyBorder="0" applyAlignment="0" applyProtection="0"/>
    <xf numFmtId="0" fontId="16" fillId="0" borderId="9" applyNumberFormat="0" applyFill="0" applyAlignment="0" applyProtection="0"/>
    <xf numFmtId="0" fontId="28" fillId="0" borderId="13"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alignment vertical="top"/>
      <protection locked="0"/>
    </xf>
    <xf numFmtId="43" fontId="1" fillId="0" borderId="0" applyFont="0" applyFill="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 fillId="26"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54" borderId="0" applyNumberFormat="0" applyBorder="0" applyAlignment="0" applyProtection="0"/>
    <xf numFmtId="0" fontId="1" fillId="15"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18" fillId="54"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17" fillId="25"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38" fillId="50" borderId="0" applyNumberFormat="0" applyBorder="0" applyAlignment="0" applyProtection="0"/>
    <xf numFmtId="0" fontId="39" fillId="51" borderId="0" applyNumberFormat="0" applyBorder="0" applyAlignment="0" applyProtection="0"/>
    <xf numFmtId="0" fontId="40" fillId="64" borderId="24" applyNumberFormat="0" applyAlignment="0" applyProtection="0"/>
    <xf numFmtId="0" fontId="40" fillId="64" borderId="24" applyNumberFormat="0" applyAlignment="0" applyProtection="0"/>
    <xf numFmtId="0" fontId="21" fillId="41" borderId="10" applyNumberFormat="0" applyAlignment="0" applyProtection="0"/>
    <xf numFmtId="0" fontId="41" fillId="0" borderId="25" applyNumberFormat="0" applyFill="0" applyAlignment="0" applyProtection="0"/>
    <xf numFmtId="0" fontId="13" fillId="7" borderId="7" applyNumberFormat="0" applyAlignment="0" applyProtection="0"/>
    <xf numFmtId="0" fontId="21" fillId="41" borderId="10" applyNumberFormat="0" applyAlignment="0" applyProtection="0"/>
    <xf numFmtId="43" fontId="1" fillId="0" borderId="0" applyFont="0" applyFill="0" applyBorder="0" applyAlignment="0" applyProtection="0"/>
    <xf numFmtId="43" fontId="19" fillId="0" borderId="0" applyFont="0" applyFill="0" applyBorder="0" applyAlignment="0" applyProtection="0"/>
    <xf numFmtId="0" fontId="42" fillId="0" borderId="0" applyNumberFormat="0" applyFill="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43" fillId="34" borderId="24" applyNumberFormat="0" applyAlignment="0" applyProtection="0"/>
    <xf numFmtId="0" fontId="15" fillId="0" borderId="0" applyNumberFormat="0" applyFill="0" applyBorder="0" applyAlignment="0" applyProtection="0"/>
    <xf numFmtId="0" fontId="24" fillId="0" borderId="0" applyNumberFormat="0" applyFill="0" applyBorder="0" applyAlignment="0" applyProtection="0"/>
    <xf numFmtId="0" fontId="39" fillId="51" borderId="0" applyNumberFormat="0" applyBorder="0" applyAlignment="0" applyProtection="0"/>
    <xf numFmtId="0" fontId="44" fillId="0" borderId="26" applyNumberFormat="0" applyFill="0" applyAlignment="0" applyProtection="0"/>
    <xf numFmtId="0" fontId="45" fillId="0" borderId="27" applyNumberFormat="0" applyFill="0" applyAlignment="0" applyProtection="0"/>
    <xf numFmtId="0" fontId="42" fillId="0" borderId="28" applyNumberFormat="0" applyFill="0" applyAlignment="0" applyProtection="0"/>
    <xf numFmtId="0" fontId="42" fillId="0" borderId="0" applyNumberFormat="0" applyFill="0" applyBorder="0" applyAlignment="0" applyProtection="0"/>
    <xf numFmtId="0" fontId="46"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8" fillId="50" borderId="0" applyNumberFormat="0" applyBorder="0" applyAlignment="0" applyProtection="0"/>
    <xf numFmtId="0" fontId="43" fillId="34" borderId="24" applyNumberFormat="0" applyAlignment="0" applyProtection="0"/>
    <xf numFmtId="0" fontId="41" fillId="0" borderId="25" applyNumberFormat="0" applyFill="0" applyAlignment="0" applyProtection="0"/>
    <xf numFmtId="0" fontId="47" fillId="38" borderId="0" applyNumberFormat="0" applyBorder="0" applyAlignment="0" applyProtection="0"/>
    <xf numFmtId="0" fontId="1" fillId="0" borderId="0"/>
    <xf numFmtId="0" fontId="1" fillId="0" borderId="0"/>
    <xf numFmtId="0" fontId="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0" borderId="0"/>
    <xf numFmtId="0" fontId="19" fillId="0" borderId="0"/>
    <xf numFmtId="0" fontId="48" fillId="0" borderId="0">
      <alignment vertical="center"/>
    </xf>
    <xf numFmtId="0" fontId="48" fillId="0" borderId="0">
      <alignment vertical="center"/>
    </xf>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8"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9"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49" fillId="64" borderId="29" applyNumberFormat="0" applyAlignment="0" applyProtection="0"/>
    <xf numFmtId="9" fontId="19"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49" fillId="64" borderId="29" applyNumberFormat="0" applyAlignment="0" applyProtection="0"/>
    <xf numFmtId="0" fontId="29" fillId="0" borderId="0" applyNumberFormat="0" applyFill="0" applyBorder="0" applyAlignment="0" applyProtection="0"/>
    <xf numFmtId="0" fontId="24"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4" fillId="0" borderId="26" applyNumberFormat="0" applyFill="0" applyAlignment="0" applyProtection="0"/>
    <xf numFmtId="0" fontId="45" fillId="0" borderId="27" applyNumberFormat="0" applyFill="0" applyAlignment="0" applyProtection="0"/>
    <xf numFmtId="0" fontId="42" fillId="0" borderId="28" applyNumberFormat="0" applyFill="0" applyAlignment="0" applyProtection="0"/>
    <xf numFmtId="0" fontId="28" fillId="0" borderId="30" applyNumberFormat="0" applyFill="0" applyAlignment="0" applyProtection="0"/>
    <xf numFmtId="0" fontId="14" fillId="0" borderId="0" applyNumberFormat="0" applyFill="0" applyBorder="0" applyAlignment="0" applyProtection="0"/>
    <xf numFmtId="0" fontId="29" fillId="0" borderId="0" applyNumberFormat="0" applyFill="0" applyBorder="0" applyAlignment="0" applyProtection="0"/>
    <xf numFmtId="0" fontId="5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44" fontId="1" fillId="0" borderId="0" applyFont="0" applyFill="0" applyBorder="0" applyAlignment="0" applyProtection="0"/>
  </cellStyleXfs>
  <cellXfs count="252">
    <xf numFmtId="0" fontId="0" fillId="0" borderId="0" xfId="0"/>
    <xf numFmtId="0" fontId="0" fillId="44" borderId="0" xfId="0" applyFill="1"/>
    <xf numFmtId="0" fontId="0" fillId="44" borderId="0" xfId="0" applyFill="1" applyAlignment="1">
      <alignment wrapText="1"/>
    </xf>
    <xf numFmtId="0" fontId="0" fillId="44" borderId="0" xfId="0" applyFill="1" applyAlignment="1">
      <alignment horizontal="left" wrapText="1" indent="1"/>
    </xf>
    <xf numFmtId="0" fontId="30" fillId="44" borderId="0" xfId="132" applyFill="1" applyAlignment="1" applyProtection="1">
      <alignment horizontal="left" wrapText="1" indent="1"/>
    </xf>
    <xf numFmtId="165" fontId="0" fillId="0" borderId="0" xfId="0" applyNumberFormat="1"/>
    <xf numFmtId="0" fontId="13" fillId="0" borderId="0" xfId="0" applyFont="1" applyAlignment="1">
      <alignment horizontal="center" vertical="center" wrapText="1"/>
    </xf>
    <xf numFmtId="165" fontId="16" fillId="0" borderId="0" xfId="99" applyNumberFormat="1" applyFont="1" applyAlignment="1"/>
    <xf numFmtId="165" fontId="1" fillId="0" borderId="0" xfId="99" applyNumberFormat="1" applyFont="1" applyAlignment="1"/>
    <xf numFmtId="165" fontId="1" fillId="0" borderId="0" xfId="99" applyNumberFormat="1" applyFont="1" applyAlignment="1">
      <alignment vertical="center"/>
    </xf>
    <xf numFmtId="165" fontId="1" fillId="0" borderId="0" xfId="0" applyNumberFormat="1" applyFont="1"/>
    <xf numFmtId="165" fontId="1" fillId="0" borderId="0" xfId="0" applyNumberFormat="1" applyFont="1" applyAlignment="1">
      <alignment vertical="center"/>
    </xf>
    <xf numFmtId="0" fontId="1" fillId="0" borderId="0" xfId="0" applyFont="1" applyAlignment="1">
      <alignment horizontal="left"/>
    </xf>
    <xf numFmtId="0" fontId="1" fillId="0" borderId="0" xfId="0" applyFont="1"/>
    <xf numFmtId="165" fontId="32" fillId="0" borderId="0" xfId="0" applyNumberFormat="1" applyFont="1" applyAlignment="1">
      <alignment horizontal="left" vertical="center"/>
    </xf>
    <xf numFmtId="165" fontId="32" fillId="0" borderId="0" xfId="0" applyNumberFormat="1" applyFont="1" applyAlignment="1">
      <alignment vertical="center"/>
    </xf>
    <xf numFmtId="165" fontId="32" fillId="0" borderId="0" xfId="112" applyNumberFormat="1" applyFont="1" applyAlignment="1">
      <alignment horizontal="left"/>
    </xf>
    <xf numFmtId="0" fontId="36" fillId="0" borderId="0" xfId="0" applyFont="1"/>
    <xf numFmtId="0" fontId="13" fillId="46" borderId="31" xfId="0" applyFont="1" applyFill="1" applyBorder="1" applyAlignment="1">
      <alignment horizontal="center" vertical="center" wrapText="1"/>
    </xf>
    <xf numFmtId="2" fontId="13" fillId="46" borderId="32" xfId="0" applyNumberFormat="1" applyFont="1" applyFill="1" applyBorder="1" applyAlignment="1">
      <alignment horizontal="center" vertical="center" wrapText="1"/>
    </xf>
    <xf numFmtId="0" fontId="13" fillId="45" borderId="31" xfId="0" applyFont="1" applyFill="1" applyBorder="1" applyAlignment="1">
      <alignment horizontal="center" vertical="center" wrapText="1"/>
    </xf>
    <xf numFmtId="2" fontId="13" fillId="45" borderId="35" xfId="0" applyNumberFormat="1" applyFont="1" applyFill="1" applyBorder="1" applyAlignment="1">
      <alignment horizontal="center" vertical="center" wrapText="1"/>
    </xf>
    <xf numFmtId="0" fontId="13" fillId="49" borderId="34" xfId="0" applyFont="1" applyFill="1" applyBorder="1" applyAlignment="1">
      <alignment horizontal="center" vertical="center" wrapText="1"/>
    </xf>
    <xf numFmtId="165" fontId="0" fillId="47" borderId="0" xfId="0" applyNumberFormat="1" applyFill="1" applyAlignment="1">
      <alignment horizontal="center" wrapText="1"/>
    </xf>
    <xf numFmtId="0" fontId="0" fillId="0" borderId="0" xfId="0" applyAlignment="1">
      <alignment vertical="center"/>
    </xf>
    <xf numFmtId="168" fontId="16" fillId="0" borderId="0" xfId="0" applyNumberFormat="1" applyFont="1"/>
    <xf numFmtId="49" fontId="16" fillId="65" borderId="40" xfId="0" applyNumberFormat="1" applyFont="1" applyFill="1" applyBorder="1"/>
    <xf numFmtId="165" fontId="0" fillId="65" borderId="0" xfId="0" applyNumberFormat="1" applyFill="1" applyAlignment="1">
      <alignment horizontal="center" wrapText="1"/>
    </xf>
    <xf numFmtId="165" fontId="0" fillId="65" borderId="40" xfId="0" applyNumberFormat="1" applyFill="1" applyBorder="1" applyAlignment="1">
      <alignment horizontal="center" wrapText="1"/>
    </xf>
    <xf numFmtId="165" fontId="0" fillId="65" borderId="38" xfId="0" applyNumberFormat="1" applyFill="1" applyBorder="1" applyAlignment="1">
      <alignment horizontal="center" wrapText="1"/>
    </xf>
    <xf numFmtId="165" fontId="0" fillId="65" borderId="36" xfId="0" applyNumberFormat="1" applyFill="1" applyBorder="1" applyAlignment="1">
      <alignment horizontal="center" wrapText="1"/>
    </xf>
    <xf numFmtId="165" fontId="0" fillId="65" borderId="42" xfId="0" applyNumberFormat="1" applyFill="1" applyBorder="1" applyAlignment="1">
      <alignment horizontal="center" wrapText="1"/>
    </xf>
    <xf numFmtId="165" fontId="0" fillId="65" borderId="12" xfId="0" applyNumberFormat="1" applyFill="1" applyBorder="1" applyAlignment="1">
      <alignment horizontal="center" wrapText="1"/>
    </xf>
    <xf numFmtId="168" fontId="0" fillId="65" borderId="38" xfId="0" applyNumberFormat="1" applyFill="1" applyBorder="1" applyAlignment="1">
      <alignment horizontal="center"/>
    </xf>
    <xf numFmtId="168" fontId="0" fillId="65" borderId="0" xfId="0" applyNumberFormat="1" applyFill="1" applyAlignment="1">
      <alignment horizontal="center"/>
    </xf>
    <xf numFmtId="168" fontId="0" fillId="65" borderId="12" xfId="0" applyNumberFormat="1" applyFill="1" applyBorder="1" applyAlignment="1">
      <alignment horizontal="center"/>
    </xf>
    <xf numFmtId="166" fontId="37" fillId="0" borderId="16" xfId="0" applyNumberFormat="1" applyFont="1" applyBorder="1" applyAlignment="1">
      <alignment horizontal="center"/>
    </xf>
    <xf numFmtId="49" fontId="16" fillId="48" borderId="47" xfId="0" applyNumberFormat="1" applyFont="1" applyFill="1" applyBorder="1" applyAlignment="1">
      <alignment vertical="center"/>
    </xf>
    <xf numFmtId="0" fontId="52" fillId="49" borderId="34" xfId="132" applyFont="1" applyFill="1" applyBorder="1" applyAlignment="1" applyProtection="1">
      <alignment horizontal="center" vertical="center" wrapText="1"/>
    </xf>
    <xf numFmtId="0" fontId="32" fillId="0" borderId="0" xfId="0" applyFont="1" applyAlignment="1">
      <alignment horizontal="left"/>
    </xf>
    <xf numFmtId="49" fontId="13" fillId="49" borderId="51" xfId="0" applyNumberFormat="1" applyFont="1" applyFill="1" applyBorder="1" applyAlignment="1">
      <alignment horizontal="center" vertical="center" wrapText="1"/>
    </xf>
    <xf numFmtId="49" fontId="52" fillId="49" borderId="31" xfId="132" applyNumberFormat="1" applyFont="1" applyFill="1" applyBorder="1" applyAlignment="1" applyProtection="1">
      <alignment horizontal="center" vertical="center" wrapText="1"/>
    </xf>
    <xf numFmtId="0" fontId="0" fillId="44" borderId="0" xfId="0" applyFill="1" applyAlignment="1">
      <alignment horizontal="left" vertical="top" wrapText="1" indent="1"/>
    </xf>
    <xf numFmtId="168" fontId="16" fillId="48" borderId="48" xfId="133" applyNumberFormat="1" applyFont="1" applyFill="1" applyBorder="1" applyAlignment="1">
      <alignment horizontal="center" vertical="center"/>
    </xf>
    <xf numFmtId="168" fontId="0" fillId="65" borderId="37" xfId="133" applyNumberFormat="1" applyFont="1" applyFill="1" applyBorder="1" applyAlignment="1">
      <alignment horizontal="center"/>
    </xf>
    <xf numFmtId="168" fontId="0" fillId="65" borderId="21" xfId="133" applyNumberFormat="1" applyFont="1" applyFill="1" applyBorder="1" applyAlignment="1">
      <alignment horizontal="center"/>
    </xf>
    <xf numFmtId="168" fontId="0" fillId="65" borderId="33" xfId="133" applyNumberFormat="1" applyFont="1" applyFill="1" applyBorder="1" applyAlignment="1">
      <alignment horizontal="center"/>
    </xf>
    <xf numFmtId="168" fontId="0" fillId="47" borderId="21" xfId="133" applyNumberFormat="1" applyFont="1" applyFill="1" applyBorder="1" applyAlignment="1">
      <alignment horizontal="center" wrapText="1"/>
    </xf>
    <xf numFmtId="168" fontId="0" fillId="47" borderId="17" xfId="133" applyNumberFormat="1" applyFont="1" applyFill="1" applyBorder="1" applyAlignment="1">
      <alignment horizontal="center" wrapText="1"/>
    </xf>
    <xf numFmtId="0" fontId="65" fillId="0" borderId="0" xfId="132" applyFont="1" applyAlignment="1" applyProtection="1"/>
    <xf numFmtId="0" fontId="66" fillId="0" borderId="0" xfId="0" applyFont="1"/>
    <xf numFmtId="0" fontId="54" fillId="44" borderId="0" xfId="0" applyFont="1" applyFill="1"/>
    <xf numFmtId="0" fontId="56" fillId="44" borderId="0" xfId="0" applyFont="1" applyFill="1"/>
    <xf numFmtId="0" fontId="63" fillId="44" borderId="0" xfId="0" applyFont="1" applyFill="1" applyAlignment="1">
      <alignment horizontal="justify"/>
    </xf>
    <xf numFmtId="0" fontId="53" fillId="44" borderId="0" xfId="0" applyFont="1" applyFill="1" applyAlignment="1">
      <alignment horizontal="left" wrapText="1" readingOrder="1"/>
    </xf>
    <xf numFmtId="0" fontId="62" fillId="44" borderId="0" xfId="0" applyFont="1" applyFill="1" applyAlignment="1">
      <alignment horizontal="left"/>
    </xf>
    <xf numFmtId="0" fontId="53" fillId="44" borderId="0" xfId="0" applyFont="1" applyFill="1" applyAlignment="1">
      <alignment horizontal="center"/>
    </xf>
    <xf numFmtId="0" fontId="30" fillId="44" borderId="0" xfId="132" applyFill="1" applyAlignment="1" applyProtection="1"/>
    <xf numFmtId="0" fontId="30" fillId="44" borderId="0" xfId="132" applyFill="1" applyAlignment="1" applyProtection="1">
      <alignment horizontal="left" vertical="top" wrapText="1" indent="1"/>
    </xf>
    <xf numFmtId="0" fontId="13" fillId="67" borderId="31" xfId="0" applyFont="1" applyFill="1" applyBorder="1" applyAlignment="1">
      <alignment horizontal="center" vertical="center" wrapText="1"/>
    </xf>
    <xf numFmtId="2" fontId="13" fillId="67" borderId="32" xfId="0" applyNumberFormat="1" applyFont="1" applyFill="1" applyBorder="1" applyAlignment="1">
      <alignment horizontal="center" vertical="center" wrapText="1"/>
    </xf>
    <xf numFmtId="0" fontId="32" fillId="0" borderId="31" xfId="0" applyFont="1" applyBorder="1"/>
    <xf numFmtId="0" fontId="32" fillId="44" borderId="34" xfId="0" applyFont="1" applyFill="1" applyBorder="1"/>
    <xf numFmtId="0" fontId="73" fillId="0" borderId="0" xfId="132" applyFont="1" applyAlignment="1" applyProtection="1"/>
    <xf numFmtId="0" fontId="74" fillId="0" borderId="0" xfId="132" applyFont="1" applyAlignment="1" applyProtection="1"/>
    <xf numFmtId="0" fontId="74" fillId="0" borderId="0" xfId="132" applyFont="1" applyAlignment="1" applyProtection="1">
      <alignment wrapText="1"/>
    </xf>
    <xf numFmtId="0" fontId="77" fillId="44" borderId="0" xfId="0" applyFont="1" applyFill="1" applyAlignment="1">
      <alignment wrapText="1"/>
    </xf>
    <xf numFmtId="0" fontId="78" fillId="44" borderId="0" xfId="0" applyFont="1" applyFill="1" applyAlignment="1">
      <alignment wrapText="1"/>
    </xf>
    <xf numFmtId="0" fontId="37" fillId="44" borderId="0" xfId="0" applyFont="1" applyFill="1"/>
    <xf numFmtId="165" fontId="16" fillId="48" borderId="47" xfId="99" applyNumberFormat="1" applyFont="1" applyFill="1" applyBorder="1" applyAlignment="1">
      <alignment horizontal="center" vertical="center"/>
    </xf>
    <xf numFmtId="0" fontId="76" fillId="44" borderId="0" xfId="132" applyFont="1" applyFill="1" applyAlignment="1" applyProtection="1"/>
    <xf numFmtId="0" fontId="0" fillId="0" borderId="0" xfId="0" applyAlignment="1">
      <alignment wrapText="1"/>
    </xf>
    <xf numFmtId="169" fontId="0" fillId="44" borderId="0" xfId="0" applyNumberFormat="1" applyFill="1" applyAlignment="1">
      <alignment horizontal="right" indent="2"/>
    </xf>
    <xf numFmtId="165" fontId="0" fillId="0" borderId="0" xfId="0" applyNumberFormat="1" applyAlignment="1">
      <alignment horizontal="right" vertical="justify" indent="4"/>
    </xf>
    <xf numFmtId="165" fontId="32" fillId="0" borderId="0" xfId="0" applyNumberFormat="1" applyFont="1" applyAlignment="1">
      <alignment horizontal="left" vertical="center" wrapText="1"/>
    </xf>
    <xf numFmtId="0" fontId="30" fillId="0" borderId="0" xfId="132" applyAlignment="1" applyProtection="1">
      <alignment horizontal="left" indent="1"/>
    </xf>
    <xf numFmtId="0" fontId="0" fillId="0" borderId="0" xfId="0" applyAlignment="1">
      <alignment vertical="center" wrapText="1"/>
    </xf>
    <xf numFmtId="0" fontId="0" fillId="44" borderId="0" xfId="0" applyFill="1" applyAlignment="1">
      <alignment horizontal="center"/>
    </xf>
    <xf numFmtId="0" fontId="60" fillId="44" borderId="0" xfId="0" applyFont="1" applyFill="1"/>
    <xf numFmtId="0" fontId="0" fillId="44" borderId="0" xfId="0" applyFill="1" applyAlignment="1">
      <alignment vertical="top" wrapText="1"/>
    </xf>
    <xf numFmtId="0" fontId="30" fillId="44" borderId="0" xfId="132" applyFill="1" applyAlignment="1" applyProtection="1">
      <alignment vertical="top" wrapText="1"/>
    </xf>
    <xf numFmtId="0" fontId="35" fillId="44" borderId="0" xfId="0" applyFont="1" applyFill="1" applyAlignment="1">
      <alignment wrapText="1"/>
    </xf>
    <xf numFmtId="0" fontId="61" fillId="44" borderId="0" xfId="262" applyFont="1" applyFill="1" applyAlignment="1" applyProtection="1"/>
    <xf numFmtId="0" fontId="56" fillId="44" borderId="0" xfId="0" applyFont="1" applyFill="1" applyAlignment="1">
      <alignment wrapText="1"/>
    </xf>
    <xf numFmtId="0" fontId="68" fillId="44" borderId="0" xfId="0" applyFont="1" applyFill="1"/>
    <xf numFmtId="0" fontId="59" fillId="44" borderId="0" xfId="0" applyFont="1" applyFill="1" applyAlignment="1">
      <alignment wrapText="1" readingOrder="1"/>
    </xf>
    <xf numFmtId="0" fontId="16" fillId="44" borderId="0" xfId="0" applyFont="1" applyFill="1"/>
    <xf numFmtId="0" fontId="53" fillId="44" borderId="0" xfId="0" applyFont="1" applyFill="1" applyAlignment="1">
      <alignment wrapText="1"/>
    </xf>
    <xf numFmtId="0" fontId="53" fillId="44" borderId="0" xfId="0" applyFont="1" applyFill="1" applyAlignment="1">
      <alignment wrapText="1" readingOrder="1"/>
    </xf>
    <xf numFmtId="0" fontId="58" fillId="44" borderId="0" xfId="0" applyFont="1" applyFill="1" applyAlignment="1">
      <alignment wrapText="1" readingOrder="1"/>
    </xf>
    <xf numFmtId="0" fontId="53" fillId="44" borderId="0" xfId="0" applyFont="1" applyFill="1" applyAlignment="1">
      <alignment vertical="center" readingOrder="1"/>
    </xf>
    <xf numFmtId="0" fontId="58" fillId="44" borderId="0" xfId="0" applyFont="1" applyFill="1" applyAlignment="1">
      <alignment wrapText="1"/>
    </xf>
    <xf numFmtId="165" fontId="0" fillId="44" borderId="0" xfId="0" applyNumberFormat="1" applyFill="1"/>
    <xf numFmtId="165" fontId="0" fillId="47" borderId="16" xfId="0" applyNumberFormat="1" applyFill="1" applyBorder="1" applyAlignment="1">
      <alignment horizontal="center" wrapText="1"/>
    </xf>
    <xf numFmtId="168" fontId="0" fillId="0" borderId="0" xfId="133" applyNumberFormat="1" applyFont="1" applyBorder="1" applyAlignment="1">
      <alignment horizontal="right" vertical="justify" indent="3"/>
    </xf>
    <xf numFmtId="0" fontId="13" fillId="67" borderId="16" xfId="0" applyFont="1" applyFill="1" applyBorder="1" applyAlignment="1">
      <alignment horizontal="center" vertical="center" wrapText="1"/>
    </xf>
    <xf numFmtId="166" fontId="0" fillId="0" borderId="0" xfId="0" applyNumberFormat="1" applyAlignment="1">
      <alignment horizontal="center" wrapText="1"/>
    </xf>
    <xf numFmtId="165" fontId="0" fillId="0" borderId="0" xfId="0" applyNumberFormat="1" applyAlignment="1">
      <alignment horizontal="right" indent="4"/>
    </xf>
    <xf numFmtId="165" fontId="0" fillId="0" borderId="0" xfId="0" applyNumberFormat="1" applyAlignment="1">
      <alignment horizontal="right" indent="5"/>
    </xf>
    <xf numFmtId="165" fontId="0" fillId="0" borderId="0" xfId="0" applyNumberFormat="1" applyAlignment="1">
      <alignment horizontal="center" wrapText="1"/>
    </xf>
    <xf numFmtId="168" fontId="0" fillId="0" borderId="0" xfId="133" applyNumberFormat="1" applyFont="1" applyFill="1" applyBorder="1" applyAlignment="1">
      <alignment horizontal="center" wrapText="1"/>
    </xf>
    <xf numFmtId="165" fontId="16" fillId="0" borderId="0" xfId="0" applyNumberFormat="1" applyFont="1" applyAlignment="1">
      <alignment horizontal="right"/>
    </xf>
    <xf numFmtId="165" fontId="37" fillId="0" borderId="16" xfId="0" applyNumberFormat="1" applyFont="1" applyBorder="1" applyAlignment="1">
      <alignment horizontal="center"/>
    </xf>
    <xf numFmtId="165" fontId="37" fillId="0" borderId="0" xfId="0" applyNumberFormat="1" applyFont="1" applyAlignment="1">
      <alignment horizontal="center"/>
    </xf>
    <xf numFmtId="0" fontId="51" fillId="0" borderId="0" xfId="0" applyFont="1" applyAlignment="1">
      <alignment horizontal="right"/>
    </xf>
    <xf numFmtId="0" fontId="58" fillId="44" borderId="0" xfId="0" applyFont="1" applyFill="1"/>
    <xf numFmtId="0" fontId="75" fillId="0" borderId="0" xfId="132" applyFont="1" applyAlignment="1" applyProtection="1"/>
    <xf numFmtId="0" fontId="30" fillId="44" borderId="0" xfId="132" applyFill="1" applyAlignment="1" applyProtection="1">
      <alignment horizontal="left" indent="2"/>
    </xf>
    <xf numFmtId="165" fontId="32" fillId="44" borderId="0" xfId="0" applyNumberFormat="1" applyFont="1" applyFill="1" applyAlignment="1">
      <alignment horizontal="left" vertical="center"/>
    </xf>
    <xf numFmtId="165" fontId="32" fillId="44" borderId="0" xfId="0" applyNumberFormat="1" applyFont="1" applyFill="1" applyAlignment="1">
      <alignment horizontal="left" vertical="center" wrapText="1"/>
    </xf>
    <xf numFmtId="0" fontId="0" fillId="44" borderId="0" xfId="0" applyFill="1" applyAlignment="1">
      <alignment horizontal="left"/>
    </xf>
    <xf numFmtId="165" fontId="1" fillId="44" borderId="0" xfId="0" applyNumberFormat="1" applyFont="1" applyFill="1" applyAlignment="1">
      <alignment vertical="center"/>
    </xf>
    <xf numFmtId="0" fontId="30" fillId="44" borderId="0" xfId="132" applyFill="1" applyAlignment="1" applyProtection="1">
      <alignment wrapText="1"/>
    </xf>
    <xf numFmtId="0" fontId="64" fillId="44" borderId="0" xfId="115" applyFont="1" applyFill="1"/>
    <xf numFmtId="167" fontId="0" fillId="44" borderId="0" xfId="0" applyNumberFormat="1" applyFill="1"/>
    <xf numFmtId="0" fontId="74" fillId="44" borderId="0" xfId="132" applyFont="1" applyFill="1" applyBorder="1" applyAlignment="1" applyProtection="1"/>
    <xf numFmtId="0" fontId="74" fillId="44" borderId="0" xfId="132" applyFont="1" applyFill="1" applyBorder="1" applyAlignment="1" applyProtection="1">
      <alignment wrapText="1"/>
    </xf>
    <xf numFmtId="0" fontId="65" fillId="44" borderId="0" xfId="132" applyFont="1" applyFill="1" applyBorder="1" applyAlignment="1" applyProtection="1"/>
    <xf numFmtId="0" fontId="79" fillId="44" borderId="0" xfId="115" applyFont="1" applyFill="1"/>
    <xf numFmtId="0" fontId="0" fillId="0" borderId="53" xfId="0" applyBorder="1" applyAlignment="1">
      <alignment horizontal="center" vertical="center" wrapText="1"/>
    </xf>
    <xf numFmtId="165" fontId="0" fillId="0" borderId="53" xfId="0" applyNumberFormat="1" applyBorder="1" applyAlignment="1">
      <alignment horizontal="center" vertical="center" wrapText="1"/>
    </xf>
    <xf numFmtId="0" fontId="0" fillId="0" borderId="53" xfId="0" applyBorder="1" applyAlignment="1">
      <alignment vertical="center" wrapText="1"/>
    </xf>
    <xf numFmtId="170" fontId="0" fillId="0" borderId="53" xfId="133" applyNumberFormat="1" applyFont="1" applyFill="1" applyBorder="1" applyAlignment="1">
      <alignment vertical="center" wrapText="1"/>
    </xf>
    <xf numFmtId="2" fontId="0" fillId="0" borderId="53" xfId="0" applyNumberFormat="1" applyBorder="1" applyAlignment="1">
      <alignment vertical="center" wrapText="1"/>
    </xf>
    <xf numFmtId="165" fontId="0" fillId="67" borderId="21" xfId="0" applyNumberFormat="1" applyFill="1" applyBorder="1" applyAlignment="1">
      <alignment horizontal="right" vertical="justify" indent="2"/>
    </xf>
    <xf numFmtId="165" fontId="0" fillId="66" borderId="21" xfId="0" applyNumberFormat="1" applyFill="1" applyBorder="1" applyAlignment="1">
      <alignment horizontal="right" vertical="justify" indent="2"/>
    </xf>
    <xf numFmtId="165" fontId="0" fillId="68" borderId="20" xfId="0" applyNumberFormat="1" applyFill="1" applyBorder="1" applyAlignment="1">
      <alignment horizontal="right" vertical="justify" indent="2"/>
    </xf>
    <xf numFmtId="165" fontId="0" fillId="67" borderId="17" xfId="0" applyNumberFormat="1" applyFill="1" applyBorder="1" applyAlignment="1">
      <alignment horizontal="right" vertical="justify" indent="2"/>
    </xf>
    <xf numFmtId="165" fontId="0" fillId="66" borderId="17" xfId="0" applyNumberFormat="1" applyFill="1" applyBorder="1" applyAlignment="1">
      <alignment horizontal="right" vertical="justify" indent="2"/>
    </xf>
    <xf numFmtId="165" fontId="0" fillId="68" borderId="15" xfId="0" applyNumberFormat="1" applyFill="1" applyBorder="1" applyAlignment="1">
      <alignment horizontal="right" vertical="justify" indent="2"/>
    </xf>
    <xf numFmtId="165" fontId="16" fillId="46" borderId="48" xfId="0" applyNumberFormat="1" applyFont="1" applyFill="1" applyBorder="1" applyAlignment="1">
      <alignment horizontal="right" vertical="center" indent="2"/>
    </xf>
    <xf numFmtId="165" fontId="16" fillId="48" borderId="47" xfId="99" applyNumberFormat="1" applyFont="1" applyFill="1" applyBorder="1" applyAlignment="1">
      <alignment horizontal="right" vertical="center" indent="2"/>
    </xf>
    <xf numFmtId="165" fontId="16" fillId="45" borderId="47" xfId="0" applyNumberFormat="1" applyFont="1" applyFill="1" applyBorder="1" applyAlignment="1">
      <alignment horizontal="right" vertical="center" indent="2"/>
    </xf>
    <xf numFmtId="165" fontId="0" fillId="66" borderId="37" xfId="0" applyNumberFormat="1" applyFill="1" applyBorder="1" applyAlignment="1">
      <alignment horizontal="right" indent="2"/>
    </xf>
    <xf numFmtId="165" fontId="0" fillId="65" borderId="38" xfId="0" applyNumberFormat="1" applyFill="1" applyBorder="1" applyAlignment="1">
      <alignment horizontal="right" wrapText="1" indent="2"/>
    </xf>
    <xf numFmtId="165" fontId="0" fillId="45" borderId="43" xfId="0" applyNumberFormat="1" applyFill="1" applyBorder="1" applyAlignment="1">
      <alignment horizontal="right" indent="2"/>
    </xf>
    <xf numFmtId="165" fontId="0" fillId="66" borderId="21" xfId="0" applyNumberFormat="1" applyFill="1" applyBorder="1" applyAlignment="1">
      <alignment horizontal="right" indent="2"/>
    </xf>
    <xf numFmtId="165" fontId="0" fillId="65" borderId="0" xfId="0" applyNumberFormat="1" applyFill="1" applyAlignment="1">
      <alignment horizontal="right" wrapText="1" indent="2"/>
    </xf>
    <xf numFmtId="165" fontId="0" fillId="45" borderId="20" xfId="0" applyNumberFormat="1" applyFill="1" applyBorder="1" applyAlignment="1">
      <alignment horizontal="right" indent="2"/>
    </xf>
    <xf numFmtId="165" fontId="0" fillId="66" borderId="33" xfId="0" applyNumberFormat="1" applyFill="1" applyBorder="1" applyAlignment="1">
      <alignment horizontal="right" indent="2"/>
    </xf>
    <xf numFmtId="165" fontId="0" fillId="65" borderId="42" xfId="0" applyNumberFormat="1" applyFill="1" applyBorder="1" applyAlignment="1">
      <alignment horizontal="right" wrapText="1" indent="2"/>
    </xf>
    <xf numFmtId="165" fontId="0" fillId="65" borderId="12" xfId="0" applyNumberFormat="1" applyFill="1" applyBorder="1" applyAlignment="1">
      <alignment horizontal="right" wrapText="1" indent="2"/>
    </xf>
    <xf numFmtId="165" fontId="0" fillId="45" borderId="44" xfId="0" applyNumberFormat="1" applyFill="1" applyBorder="1" applyAlignment="1">
      <alignment horizontal="right" indent="2"/>
    </xf>
    <xf numFmtId="165" fontId="0" fillId="47" borderId="0" xfId="0" applyNumberFormat="1" applyFill="1" applyAlignment="1">
      <alignment horizontal="right" wrapText="1" indent="2"/>
    </xf>
    <xf numFmtId="165" fontId="0" fillId="45" borderId="0" xfId="0" applyNumberFormat="1" applyFill="1" applyAlignment="1">
      <alignment horizontal="right" indent="2"/>
    </xf>
    <xf numFmtId="165" fontId="0" fillId="46" borderId="21" xfId="0" applyNumberFormat="1" applyFill="1" applyBorder="1" applyAlignment="1">
      <alignment horizontal="right" indent="2"/>
    </xf>
    <xf numFmtId="165" fontId="0" fillId="46" borderId="17" xfId="0" applyNumberFormat="1" applyFill="1" applyBorder="1" applyAlignment="1">
      <alignment horizontal="right" indent="2"/>
    </xf>
    <xf numFmtId="165" fontId="0" fillId="47" borderId="16" xfId="0" applyNumberFormat="1" applyFill="1" applyBorder="1" applyAlignment="1">
      <alignment horizontal="right" wrapText="1" indent="2"/>
    </xf>
    <xf numFmtId="165" fontId="0" fillId="45" borderId="16" xfId="0" applyNumberFormat="1" applyFill="1" applyBorder="1" applyAlignment="1">
      <alignment horizontal="right" indent="2"/>
    </xf>
    <xf numFmtId="166" fontId="16" fillId="48" borderId="49" xfId="99" applyNumberFormat="1" applyFont="1" applyFill="1" applyBorder="1" applyAlignment="1">
      <alignment horizontal="right" vertical="center" indent="1"/>
    </xf>
    <xf numFmtId="166" fontId="0" fillId="65" borderId="41" xfId="0" applyNumberFormat="1" applyFill="1" applyBorder="1" applyAlignment="1">
      <alignment horizontal="right" wrapText="1" indent="1"/>
    </xf>
    <xf numFmtId="166" fontId="0" fillId="65" borderId="50" xfId="0" applyNumberFormat="1" applyFill="1" applyBorder="1" applyAlignment="1">
      <alignment horizontal="right" wrapText="1" indent="1"/>
    </xf>
    <xf numFmtId="166" fontId="0" fillId="65" borderId="19" xfId="0" applyNumberFormat="1" applyFill="1" applyBorder="1" applyAlignment="1">
      <alignment horizontal="right" wrapText="1" indent="1"/>
    </xf>
    <xf numFmtId="166" fontId="0" fillId="65" borderId="22" xfId="0" applyNumberFormat="1" applyFill="1" applyBorder="1" applyAlignment="1">
      <alignment horizontal="right" wrapText="1" indent="1"/>
    </xf>
    <xf numFmtId="166" fontId="0" fillId="65" borderId="39" xfId="0" applyNumberFormat="1" applyFill="1" applyBorder="1" applyAlignment="1">
      <alignment horizontal="right" wrapText="1" indent="1"/>
    </xf>
    <xf numFmtId="166" fontId="0" fillId="47" borderId="19" xfId="0" applyNumberFormat="1" applyFill="1" applyBorder="1" applyAlignment="1">
      <alignment horizontal="right" wrapText="1" indent="1"/>
    </xf>
    <xf numFmtId="165" fontId="0" fillId="47" borderId="0" xfId="0" applyNumberFormat="1" applyFill="1" applyAlignment="1">
      <alignment horizontal="right" wrapText="1" indent="1"/>
    </xf>
    <xf numFmtId="165" fontId="0" fillId="47" borderId="19" xfId="0" applyNumberFormat="1" applyFill="1" applyBorder="1" applyAlignment="1">
      <alignment horizontal="right" wrapText="1" indent="1"/>
    </xf>
    <xf numFmtId="166" fontId="0" fillId="47" borderId="23" xfId="0" applyNumberFormat="1" applyFill="1" applyBorder="1" applyAlignment="1">
      <alignment horizontal="right" wrapText="1" indent="1"/>
    </xf>
    <xf numFmtId="166" fontId="0" fillId="47" borderId="16" xfId="0" applyNumberFormat="1" applyFill="1" applyBorder="1" applyAlignment="1">
      <alignment horizontal="right" wrapText="1" indent="1"/>
    </xf>
    <xf numFmtId="165" fontId="16" fillId="67" borderId="52" xfId="0" applyNumberFormat="1" applyFont="1" applyFill="1" applyBorder="1" applyAlignment="1">
      <alignment horizontal="right" vertical="center" indent="2"/>
    </xf>
    <xf numFmtId="165" fontId="0" fillId="67" borderId="37" xfId="0" applyNumberFormat="1" applyFill="1" applyBorder="1" applyAlignment="1">
      <alignment horizontal="right" indent="2"/>
    </xf>
    <xf numFmtId="165" fontId="0" fillId="67" borderId="21" xfId="0" applyNumberFormat="1" applyFill="1" applyBorder="1" applyAlignment="1">
      <alignment horizontal="right" indent="2"/>
    </xf>
    <xf numFmtId="165" fontId="0" fillId="67" borderId="33" xfId="0" applyNumberFormat="1" applyFill="1" applyBorder="1" applyAlignment="1">
      <alignment horizontal="right" indent="2"/>
    </xf>
    <xf numFmtId="165" fontId="0" fillId="67" borderId="17" xfId="0" applyNumberFormat="1" applyFill="1" applyBorder="1" applyAlignment="1">
      <alignment horizontal="right" indent="2"/>
    </xf>
    <xf numFmtId="165" fontId="0" fillId="65" borderId="40" xfId="0" applyNumberFormat="1" applyFill="1" applyBorder="1" applyAlignment="1">
      <alignment horizontal="right" wrapText="1" indent="2"/>
    </xf>
    <xf numFmtId="165" fontId="0" fillId="65" borderId="36" xfId="0" applyNumberFormat="1" applyFill="1" applyBorder="1" applyAlignment="1">
      <alignment horizontal="right" wrapText="1" indent="2"/>
    </xf>
    <xf numFmtId="168" fontId="0" fillId="65" borderId="56" xfId="0" applyNumberFormat="1" applyFill="1" applyBorder="1" applyAlignment="1">
      <alignment horizontal="center"/>
    </xf>
    <xf numFmtId="49" fontId="16" fillId="65" borderId="40" xfId="0" applyNumberFormat="1" applyFont="1" applyFill="1" applyBorder="1" applyAlignment="1">
      <alignment horizontal="left" indent="1"/>
    </xf>
    <xf numFmtId="49" fontId="16" fillId="65" borderId="36" xfId="0" applyNumberFormat="1" applyFont="1" applyFill="1" applyBorder="1" applyAlignment="1">
      <alignment horizontal="left" indent="1"/>
    </xf>
    <xf numFmtId="49" fontId="16" fillId="65" borderId="42" xfId="0" applyNumberFormat="1" applyFont="1" applyFill="1" applyBorder="1" applyAlignment="1">
      <alignment horizontal="left" indent="1"/>
    </xf>
    <xf numFmtId="165" fontId="16" fillId="47" borderId="0" xfId="0" applyNumberFormat="1" applyFont="1" applyFill="1" applyAlignment="1">
      <alignment horizontal="left" indent="1"/>
    </xf>
    <xf numFmtId="165" fontId="16" fillId="47" borderId="16" xfId="0" applyNumberFormat="1" applyFont="1" applyFill="1" applyBorder="1" applyAlignment="1">
      <alignment horizontal="left" indent="1"/>
    </xf>
    <xf numFmtId="165" fontId="81" fillId="47" borderId="0" xfId="0" applyNumberFormat="1" applyFont="1" applyFill="1" applyAlignment="1">
      <alignment horizontal="left" indent="1"/>
    </xf>
    <xf numFmtId="165" fontId="81" fillId="47" borderId="16" xfId="0" applyNumberFormat="1" applyFont="1" applyFill="1" applyBorder="1" applyAlignment="1">
      <alignment horizontal="left" indent="1"/>
    </xf>
    <xf numFmtId="0" fontId="51" fillId="65" borderId="37" xfId="0" applyFont="1" applyFill="1" applyBorder="1" applyAlignment="1">
      <alignment horizontal="right"/>
    </xf>
    <xf numFmtId="0" fontId="51" fillId="65" borderId="21" xfId="0" applyFont="1" applyFill="1" applyBorder="1" applyAlignment="1">
      <alignment horizontal="right"/>
    </xf>
    <xf numFmtId="0" fontId="51" fillId="65" borderId="33" xfId="0" applyFont="1" applyFill="1" applyBorder="1" applyAlignment="1">
      <alignment horizontal="right"/>
    </xf>
    <xf numFmtId="165" fontId="0" fillId="47" borderId="40" xfId="0" applyNumberFormat="1" applyFill="1" applyBorder="1" applyAlignment="1">
      <alignment horizontal="center" wrapText="1"/>
    </xf>
    <xf numFmtId="0" fontId="51" fillId="47" borderId="21" xfId="0" applyFont="1" applyFill="1" applyBorder="1" applyAlignment="1">
      <alignment horizontal="right"/>
    </xf>
    <xf numFmtId="165" fontId="0" fillId="47" borderId="36" xfId="0" applyNumberFormat="1" applyFill="1" applyBorder="1" applyAlignment="1">
      <alignment horizontal="center" wrapText="1"/>
    </xf>
    <xf numFmtId="165" fontId="0" fillId="47" borderId="45" xfId="0" applyNumberFormat="1" applyFill="1" applyBorder="1" applyAlignment="1">
      <alignment horizontal="center" wrapText="1"/>
    </xf>
    <xf numFmtId="0" fontId="51" fillId="47" borderId="17" xfId="0" applyFont="1" applyFill="1" applyBorder="1" applyAlignment="1">
      <alignment horizontal="right"/>
    </xf>
    <xf numFmtId="0" fontId="0" fillId="0" borderId="0" xfId="0" applyAlignment="1">
      <alignment horizontal="left" wrapText="1" indent="1"/>
    </xf>
    <xf numFmtId="0" fontId="0" fillId="0" borderId="0" xfId="0" applyAlignment="1">
      <alignment horizontal="left" wrapText="1" indent="12"/>
    </xf>
    <xf numFmtId="168" fontId="0" fillId="0" borderId="0" xfId="0" applyNumberFormat="1"/>
    <xf numFmtId="171" fontId="0" fillId="65" borderId="57" xfId="264" quotePrefix="1" applyNumberFormat="1" applyFont="1" applyFill="1" applyBorder="1" applyAlignment="1">
      <alignment horizontal="left" indent="1"/>
    </xf>
    <xf numFmtId="171" fontId="0" fillId="65" borderId="58" xfId="264" quotePrefix="1" applyNumberFormat="1" applyFont="1" applyFill="1" applyBorder="1" applyAlignment="1">
      <alignment horizontal="left" indent="1"/>
    </xf>
    <xf numFmtId="171" fontId="0" fillId="65" borderId="59" xfId="264" quotePrefix="1" applyNumberFormat="1" applyFont="1" applyFill="1" applyBorder="1" applyAlignment="1">
      <alignment horizontal="left" indent="1"/>
    </xf>
    <xf numFmtId="171" fontId="0" fillId="47" borderId="58" xfId="264" quotePrefix="1" applyNumberFormat="1" applyFont="1" applyFill="1" applyBorder="1" applyAlignment="1">
      <alignment horizontal="left" indent="1"/>
    </xf>
    <xf numFmtId="171" fontId="0" fillId="47" borderId="55" xfId="264" quotePrefix="1" applyNumberFormat="1" applyFont="1" applyFill="1" applyBorder="1" applyAlignment="1">
      <alignment horizontal="left" indent="1"/>
    </xf>
    <xf numFmtId="166" fontId="0" fillId="0" borderId="0" xfId="0" applyNumberFormat="1" applyAlignment="1">
      <alignment horizontal="right" vertical="justify" indent="1"/>
    </xf>
    <xf numFmtId="165" fontId="0" fillId="0" borderId="0" xfId="0" applyNumberFormat="1" applyAlignment="1">
      <alignment horizontal="right" vertical="justify" indent="1"/>
    </xf>
    <xf numFmtId="165" fontId="0" fillId="0" borderId="20" xfId="0" applyNumberFormat="1" applyBorder="1" applyAlignment="1">
      <alignment horizontal="right" vertical="justify" indent="1"/>
    </xf>
    <xf numFmtId="166" fontId="0" fillId="0" borderId="0" xfId="0" quotePrefix="1" applyNumberFormat="1" applyAlignment="1">
      <alignment horizontal="right" vertical="justify" indent="1"/>
    </xf>
    <xf numFmtId="165" fontId="0" fillId="0" borderId="0" xfId="0" quotePrefix="1" applyNumberFormat="1" applyAlignment="1">
      <alignment horizontal="right" vertical="justify" indent="1"/>
    </xf>
    <xf numFmtId="166" fontId="0" fillId="0" borderId="16" xfId="0" quotePrefix="1" applyNumberFormat="1" applyBorder="1" applyAlignment="1">
      <alignment horizontal="right" vertical="justify" indent="1"/>
    </xf>
    <xf numFmtId="165" fontId="0" fillId="0" borderId="16" xfId="0" quotePrefix="1" applyNumberFormat="1" applyBorder="1" applyAlignment="1">
      <alignment horizontal="right" vertical="justify" indent="1"/>
    </xf>
    <xf numFmtId="165" fontId="0" fillId="0" borderId="36" xfId="0" applyNumberFormat="1" applyBorder="1" applyAlignment="1">
      <alignment horizontal="right" vertical="justify" indent="2"/>
    </xf>
    <xf numFmtId="165" fontId="0" fillId="0" borderId="0" xfId="0" applyNumberFormat="1" applyAlignment="1">
      <alignment horizontal="right" vertical="justify" indent="2"/>
    </xf>
    <xf numFmtId="165" fontId="0" fillId="0" borderId="36" xfId="0" quotePrefix="1" applyNumberFormat="1" applyBorder="1" applyAlignment="1">
      <alignment horizontal="right" vertical="justify" indent="2"/>
    </xf>
    <xf numFmtId="165" fontId="0" fillId="0" borderId="0" xfId="0" quotePrefix="1" applyNumberFormat="1" applyAlignment="1">
      <alignment horizontal="right" vertical="justify" indent="2"/>
    </xf>
    <xf numFmtId="165" fontId="0" fillId="0" borderId="45" xfId="0" quotePrefix="1" applyNumberFormat="1" applyBorder="1" applyAlignment="1">
      <alignment horizontal="right" vertical="justify" indent="2"/>
    </xf>
    <xf numFmtId="165" fontId="0" fillId="0" borderId="16" xfId="0" quotePrefix="1" applyNumberFormat="1" applyBorder="1" applyAlignment="1">
      <alignment horizontal="right" vertical="justify" indent="2"/>
    </xf>
    <xf numFmtId="0" fontId="0" fillId="0" borderId="14" xfId="0" applyBorder="1"/>
    <xf numFmtId="0" fontId="0" fillId="0" borderId="36" xfId="0" applyBorder="1" applyAlignment="1">
      <alignment horizontal="center"/>
    </xf>
    <xf numFmtId="1" fontId="0" fillId="0" borderId="36" xfId="0" applyNumberFormat="1" applyBorder="1" applyAlignment="1">
      <alignment horizontal="center"/>
    </xf>
    <xf numFmtId="2" fontId="0" fillId="0" borderId="36" xfId="0" applyNumberFormat="1" applyBorder="1" applyAlignment="1">
      <alignment horizontal="center"/>
    </xf>
    <xf numFmtId="171" fontId="0" fillId="0" borderId="0" xfId="264" applyNumberFormat="1" applyFont="1" applyFill="1" applyAlignment="1">
      <alignment horizontal="left" indent="1"/>
    </xf>
    <xf numFmtId="0" fontId="0" fillId="0" borderId="0" xfId="0" applyAlignment="1">
      <alignment horizontal="center"/>
    </xf>
    <xf numFmtId="168" fontId="0" fillId="0" borderId="0" xfId="133" applyNumberFormat="1" applyFont="1" applyFill="1" applyBorder="1" applyAlignment="1">
      <alignment horizontal="right" vertical="justify" indent="1"/>
    </xf>
    <xf numFmtId="171" fontId="0" fillId="0" borderId="0" xfId="264" quotePrefix="1" applyNumberFormat="1" applyFont="1" applyFill="1" applyAlignment="1">
      <alignment horizontal="left" indent="1"/>
    </xf>
    <xf numFmtId="171" fontId="0" fillId="0" borderId="0" xfId="264" applyNumberFormat="1" applyFont="1" applyFill="1" applyBorder="1" applyAlignment="1">
      <alignment horizontal="left" indent="1"/>
    </xf>
    <xf numFmtId="0" fontId="0" fillId="0" borderId="18" xfId="0" applyBorder="1"/>
    <xf numFmtId="0" fontId="0" fillId="0" borderId="45" xfId="0" applyBorder="1" applyAlignment="1">
      <alignment horizontal="center"/>
    </xf>
    <xf numFmtId="1" fontId="0" fillId="0" borderId="45" xfId="0" applyNumberFormat="1" applyBorder="1" applyAlignment="1">
      <alignment horizontal="center"/>
    </xf>
    <xf numFmtId="1" fontId="0" fillId="0" borderId="55" xfId="0" applyNumberFormat="1" applyBorder="1" applyAlignment="1">
      <alignment horizontal="center"/>
    </xf>
    <xf numFmtId="2" fontId="0" fillId="0" borderId="45" xfId="0" applyNumberFormat="1" applyBorder="1" applyAlignment="1">
      <alignment horizontal="center"/>
    </xf>
    <xf numFmtId="171" fontId="0" fillId="0" borderId="16" xfId="264" applyNumberFormat="1" applyFont="1" applyFill="1" applyBorder="1" applyAlignment="1">
      <alignment horizontal="left" indent="1"/>
    </xf>
    <xf numFmtId="0" fontId="0" fillId="0" borderId="16" xfId="0" applyBorder="1"/>
    <xf numFmtId="0" fontId="0" fillId="0" borderId="16" xfId="0" applyBorder="1" applyAlignment="1">
      <alignment horizontal="center"/>
    </xf>
    <xf numFmtId="168" fontId="0" fillId="0" borderId="16" xfId="133" applyNumberFormat="1" applyFont="1" applyFill="1" applyBorder="1" applyAlignment="1">
      <alignment horizontal="right" vertical="justify" indent="1"/>
    </xf>
    <xf numFmtId="49" fontId="82" fillId="48" borderId="46" xfId="0" applyNumberFormat="1" applyFont="1" applyFill="1" applyBorder="1" applyAlignment="1">
      <alignment vertical="center"/>
    </xf>
    <xf numFmtId="0" fontId="83" fillId="44" borderId="0" xfId="132" applyFont="1" applyFill="1" applyAlignment="1" applyProtection="1">
      <alignment vertical="center" readingOrder="1"/>
    </xf>
    <xf numFmtId="0" fontId="83" fillId="44" borderId="0" xfId="132" applyFont="1" applyFill="1" applyAlignment="1" applyProtection="1">
      <alignment wrapText="1" readingOrder="1"/>
    </xf>
    <xf numFmtId="2" fontId="0" fillId="65" borderId="36" xfId="0" applyNumberFormat="1" applyFill="1" applyBorder="1" applyAlignment="1">
      <alignment horizontal="center" wrapText="1"/>
    </xf>
    <xf numFmtId="2" fontId="0" fillId="65" borderId="42" xfId="0" applyNumberFormat="1" applyFill="1" applyBorder="1" applyAlignment="1">
      <alignment horizontal="center" wrapText="1"/>
    </xf>
    <xf numFmtId="2" fontId="0" fillId="47" borderId="40" xfId="0" applyNumberFormat="1" applyFill="1" applyBorder="1" applyAlignment="1">
      <alignment horizontal="center" wrapText="1"/>
    </xf>
    <xf numFmtId="2" fontId="0" fillId="47" borderId="36" xfId="0" applyNumberFormat="1" applyFill="1" applyBorder="1" applyAlignment="1">
      <alignment horizontal="center" wrapText="1"/>
    </xf>
    <xf numFmtId="2" fontId="0" fillId="47" borderId="45" xfId="0" applyNumberFormat="1" applyFill="1" applyBorder="1" applyAlignment="1">
      <alignment horizontal="center" wrapText="1"/>
    </xf>
    <xf numFmtId="171" fontId="0" fillId="48" borderId="60" xfId="264" applyNumberFormat="1" applyFont="1" applyFill="1" applyBorder="1" applyAlignment="1">
      <alignment horizontal="left" vertical="center" wrapText="1" indent="1"/>
    </xf>
    <xf numFmtId="49" fontId="13" fillId="49" borderId="61" xfId="0" applyNumberFormat="1" applyFont="1" applyFill="1" applyBorder="1" applyAlignment="1">
      <alignment horizontal="center" vertical="center" wrapText="1"/>
    </xf>
    <xf numFmtId="0" fontId="51" fillId="65" borderId="14" xfId="0" applyFont="1" applyFill="1" applyBorder="1" applyAlignment="1">
      <alignment horizontal="right" vertical="center"/>
    </xf>
    <xf numFmtId="168" fontId="0" fillId="65" borderId="44" xfId="0" applyNumberFormat="1" applyFill="1" applyBorder="1" applyAlignment="1">
      <alignment horizontal="left"/>
    </xf>
    <xf numFmtId="49" fontId="16" fillId="65" borderId="36" xfId="0" applyNumberFormat="1" applyFont="1" applyFill="1" applyBorder="1"/>
    <xf numFmtId="168" fontId="0" fillId="65" borderId="44" xfId="0" applyNumberFormat="1" applyFill="1" applyBorder="1" applyAlignment="1">
      <alignment horizontal="left" indent="1"/>
    </xf>
    <xf numFmtId="165" fontId="0" fillId="48" borderId="62" xfId="0" applyNumberFormat="1" applyFill="1" applyBorder="1" applyAlignment="1">
      <alignment horizontal="center" vertical="center" wrapText="1"/>
    </xf>
    <xf numFmtId="49" fontId="16" fillId="48" borderId="63" xfId="0" applyNumberFormat="1" applyFont="1" applyFill="1" applyBorder="1" applyAlignment="1">
      <alignment vertical="center"/>
    </xf>
    <xf numFmtId="166" fontId="16" fillId="48" borderId="64" xfId="0" applyNumberFormat="1" applyFont="1" applyFill="1" applyBorder="1" applyAlignment="1">
      <alignment horizontal="right" vertical="center" wrapText="1" indent="1"/>
    </xf>
    <xf numFmtId="166" fontId="16" fillId="48" borderId="49" xfId="0" applyNumberFormat="1" applyFont="1" applyFill="1" applyBorder="1" applyAlignment="1">
      <alignment horizontal="right" vertical="center" wrapText="1" indent="1"/>
    </xf>
    <xf numFmtId="165" fontId="0" fillId="0" borderId="15" xfId="0" applyNumberFormat="1" applyBorder="1" applyAlignment="1">
      <alignment horizontal="right" vertical="justify" indent="1"/>
    </xf>
    <xf numFmtId="0" fontId="72" fillId="44" borderId="0" xfId="132" applyFont="1" applyFill="1" applyBorder="1" applyAlignment="1" applyProtection="1">
      <alignment horizontal="left"/>
    </xf>
    <xf numFmtId="0" fontId="79" fillId="44" borderId="0" xfId="115" applyFont="1" applyFill="1" applyAlignment="1">
      <alignment horizontal="left"/>
    </xf>
    <xf numFmtId="0" fontId="33" fillId="0" borderId="51" xfId="0" applyFont="1" applyBorder="1" applyAlignment="1">
      <alignment horizontal="center" vertical="center"/>
    </xf>
    <xf numFmtId="0" fontId="33" fillId="0" borderId="31" xfId="0" applyFont="1" applyBorder="1" applyAlignment="1">
      <alignment horizontal="center" vertical="center"/>
    </xf>
    <xf numFmtId="0" fontId="33" fillId="0" borderId="34" xfId="0" applyFont="1" applyBorder="1" applyAlignment="1">
      <alignment horizontal="center" vertical="center"/>
    </xf>
    <xf numFmtId="0" fontId="70" fillId="0" borderId="54" xfId="0" applyFont="1" applyBorder="1" applyAlignment="1">
      <alignment horizontal="center"/>
    </xf>
    <xf numFmtId="0" fontId="69" fillId="0" borderId="16" xfId="0" applyFont="1" applyBorder="1" applyAlignment="1">
      <alignment horizontal="center"/>
    </xf>
    <xf numFmtId="0" fontId="72" fillId="0" borderId="0" xfId="132" applyFont="1" applyFill="1" applyBorder="1" applyAlignment="1" applyProtection="1">
      <alignment horizontal="left"/>
    </xf>
    <xf numFmtId="0" fontId="70" fillId="0" borderId="51" xfId="0" applyFont="1" applyBorder="1" applyAlignment="1">
      <alignment horizontal="center"/>
    </xf>
    <xf numFmtId="0" fontId="69" fillId="0" borderId="31" xfId="0" applyFont="1" applyBorder="1" applyAlignment="1">
      <alignment horizontal="center"/>
    </xf>
    <xf numFmtId="0" fontId="69" fillId="0" borderId="34" xfId="0" applyFont="1" applyBorder="1" applyAlignment="1">
      <alignment horizontal="center"/>
    </xf>
  </cellXfs>
  <cellStyles count="265">
    <cellStyle name="20% - Accent1" xfId="19" builtinId="30" customBuiltin="1"/>
    <cellStyle name="20% - Accent1 2" xfId="42" xr:uid="{00000000-0005-0000-0000-000001000000}"/>
    <cellStyle name="20% - Accent1 2 2" xfId="43" xr:uid="{00000000-0005-0000-0000-000002000000}"/>
    <cellStyle name="20% - Accent1 2 2 2" xfId="44" xr:uid="{00000000-0005-0000-0000-000003000000}"/>
    <cellStyle name="20% - Accent1 3" xfId="134" xr:uid="{00000000-0005-0000-0000-000004000000}"/>
    <cellStyle name="20% - Accent2" xfId="23" builtinId="34" customBuiltin="1"/>
    <cellStyle name="20% - Accent2 2" xfId="45" xr:uid="{00000000-0005-0000-0000-000006000000}"/>
    <cellStyle name="20% - Accent2 2 2" xfId="46" xr:uid="{00000000-0005-0000-0000-000007000000}"/>
    <cellStyle name="20% - Accent2 2 2 2" xfId="47" xr:uid="{00000000-0005-0000-0000-000008000000}"/>
    <cellStyle name="20% - Accent2 3" xfId="135" xr:uid="{00000000-0005-0000-0000-000009000000}"/>
    <cellStyle name="20% - Accent3" xfId="27" builtinId="38" customBuiltin="1"/>
    <cellStyle name="20% - Accent3 2" xfId="48" xr:uid="{00000000-0005-0000-0000-00000B000000}"/>
    <cellStyle name="20% - Accent3 2 2" xfId="49" xr:uid="{00000000-0005-0000-0000-00000C000000}"/>
    <cellStyle name="20% - Accent3 2 2 2" xfId="50" xr:uid="{00000000-0005-0000-0000-00000D000000}"/>
    <cellStyle name="20% - Accent3 3" xfId="136" xr:uid="{00000000-0005-0000-0000-00000E000000}"/>
    <cellStyle name="20% - Accent4" xfId="31" builtinId="42" customBuiltin="1"/>
    <cellStyle name="20% - Accent4 2" xfId="51" xr:uid="{00000000-0005-0000-0000-000010000000}"/>
    <cellStyle name="20% - Accent4 2 2" xfId="52" xr:uid="{00000000-0005-0000-0000-000011000000}"/>
    <cellStyle name="20% - Accent4 2 2 2" xfId="53" xr:uid="{00000000-0005-0000-0000-000012000000}"/>
    <cellStyle name="20% - Accent4 3" xfId="137" xr:uid="{00000000-0005-0000-0000-000013000000}"/>
    <cellStyle name="20% - Accent5" xfId="35" builtinId="46" customBuiltin="1"/>
    <cellStyle name="20% - Accent5 2" xfId="54" xr:uid="{00000000-0005-0000-0000-000015000000}"/>
    <cellStyle name="20% - Accent5 2 2" xfId="55" xr:uid="{00000000-0005-0000-0000-000016000000}"/>
    <cellStyle name="20% - Accent5 2 2 2" xfId="56" xr:uid="{00000000-0005-0000-0000-000017000000}"/>
    <cellStyle name="20% - Accent5 2 3" xfId="57" xr:uid="{00000000-0005-0000-0000-000018000000}"/>
    <cellStyle name="20% - Accent5 2 4" xfId="138" xr:uid="{00000000-0005-0000-0000-000019000000}"/>
    <cellStyle name="20% - Accent5 3" xfId="139" xr:uid="{00000000-0005-0000-0000-00001A000000}"/>
    <cellStyle name="20% - Accent6" xfId="39" builtinId="50" customBuiltin="1"/>
    <cellStyle name="20% - Accent6 2" xfId="58" xr:uid="{00000000-0005-0000-0000-00001C000000}"/>
    <cellStyle name="20% - Accent6 2 2" xfId="59" xr:uid="{00000000-0005-0000-0000-00001D000000}"/>
    <cellStyle name="20% - Accent6 2 2 2" xfId="60" xr:uid="{00000000-0005-0000-0000-00001E000000}"/>
    <cellStyle name="20% - Accent6 3" xfId="140" xr:uid="{00000000-0005-0000-0000-00001F000000}"/>
    <cellStyle name="20% - Énfasis1" xfId="141" xr:uid="{00000000-0005-0000-0000-000020000000}"/>
    <cellStyle name="20% - Énfasis2" xfId="142" xr:uid="{00000000-0005-0000-0000-000021000000}"/>
    <cellStyle name="20% - Énfasis3" xfId="143" xr:uid="{00000000-0005-0000-0000-000022000000}"/>
    <cellStyle name="20% - Énfasis4" xfId="144" xr:uid="{00000000-0005-0000-0000-000023000000}"/>
    <cellStyle name="20% - Énfasis5" xfId="145" xr:uid="{00000000-0005-0000-0000-000024000000}"/>
    <cellStyle name="20% - Énfasis6" xfId="146" xr:uid="{00000000-0005-0000-0000-000025000000}"/>
    <cellStyle name="40% - Accent1" xfId="20" builtinId="31" customBuiltin="1"/>
    <cellStyle name="40% - Accent1 2" xfId="61" xr:uid="{00000000-0005-0000-0000-000027000000}"/>
    <cellStyle name="40% - Accent1 2 2" xfId="62" xr:uid="{00000000-0005-0000-0000-000028000000}"/>
    <cellStyle name="40% - Accent1 2 2 2" xfId="63" xr:uid="{00000000-0005-0000-0000-000029000000}"/>
    <cellStyle name="40% - Accent1 3" xfId="147" xr:uid="{00000000-0005-0000-0000-00002A000000}"/>
    <cellStyle name="40% - Accent2" xfId="24" builtinId="35" customBuiltin="1"/>
    <cellStyle name="40% - Accent2 2" xfId="64" xr:uid="{00000000-0005-0000-0000-00002C000000}"/>
    <cellStyle name="40% - Accent2 2 2" xfId="65" xr:uid="{00000000-0005-0000-0000-00002D000000}"/>
    <cellStyle name="40% - Accent2 2 2 2" xfId="66" xr:uid="{00000000-0005-0000-0000-00002E000000}"/>
    <cellStyle name="40% - Accent2 2 3" xfId="67" xr:uid="{00000000-0005-0000-0000-00002F000000}"/>
    <cellStyle name="40% - Accent2 2 4" xfId="148" xr:uid="{00000000-0005-0000-0000-000030000000}"/>
    <cellStyle name="40% - Accent2 3" xfId="149" xr:uid="{00000000-0005-0000-0000-000031000000}"/>
    <cellStyle name="40% - Accent3" xfId="28" builtinId="39" customBuiltin="1"/>
    <cellStyle name="40% - Accent3 2" xfId="68" xr:uid="{00000000-0005-0000-0000-000033000000}"/>
    <cellStyle name="40% - Accent3 2 2" xfId="69" xr:uid="{00000000-0005-0000-0000-000034000000}"/>
    <cellStyle name="40% - Accent3 2 2 2" xfId="70" xr:uid="{00000000-0005-0000-0000-000035000000}"/>
    <cellStyle name="40% - Accent3 3" xfId="150" xr:uid="{00000000-0005-0000-0000-000036000000}"/>
    <cellStyle name="40% - Accent4" xfId="32" builtinId="43" customBuiltin="1"/>
    <cellStyle name="40% - Accent4 2" xfId="71" xr:uid="{00000000-0005-0000-0000-000038000000}"/>
    <cellStyle name="40% - Accent4 2 2" xfId="72" xr:uid="{00000000-0005-0000-0000-000039000000}"/>
    <cellStyle name="40% - Accent4 2 2 2" xfId="73" xr:uid="{00000000-0005-0000-0000-00003A000000}"/>
    <cellStyle name="40% - Accent4 3" xfId="151" xr:uid="{00000000-0005-0000-0000-00003B000000}"/>
    <cellStyle name="40% - Accent5" xfId="36" builtinId="47" customBuiltin="1"/>
    <cellStyle name="40% - Accent5 2" xfId="74" xr:uid="{00000000-0005-0000-0000-00003D000000}"/>
    <cellStyle name="40% - Accent5 2 2" xfId="75" xr:uid="{00000000-0005-0000-0000-00003E000000}"/>
    <cellStyle name="40% - Accent5 2 2 2" xfId="76" xr:uid="{00000000-0005-0000-0000-00003F000000}"/>
    <cellStyle name="40% - Accent5 3" xfId="152" xr:uid="{00000000-0005-0000-0000-000040000000}"/>
    <cellStyle name="40% - Accent6" xfId="40" builtinId="51" customBuiltin="1"/>
    <cellStyle name="40% - Accent6 2" xfId="77" xr:uid="{00000000-0005-0000-0000-000042000000}"/>
    <cellStyle name="40% - Accent6 2 2" xfId="78" xr:uid="{00000000-0005-0000-0000-000043000000}"/>
    <cellStyle name="40% - Accent6 2 2 2" xfId="79" xr:uid="{00000000-0005-0000-0000-000044000000}"/>
    <cellStyle name="40% - Accent6 3" xfId="153" xr:uid="{00000000-0005-0000-0000-000045000000}"/>
    <cellStyle name="40% - Énfasis1" xfId="154" xr:uid="{00000000-0005-0000-0000-000046000000}"/>
    <cellStyle name="40% - Énfasis2" xfId="155" xr:uid="{00000000-0005-0000-0000-000047000000}"/>
    <cellStyle name="40% - Énfasis3" xfId="156" xr:uid="{00000000-0005-0000-0000-000048000000}"/>
    <cellStyle name="40% - Énfasis4" xfId="157" xr:uid="{00000000-0005-0000-0000-000049000000}"/>
    <cellStyle name="40% - Énfasis5" xfId="158" xr:uid="{00000000-0005-0000-0000-00004A000000}"/>
    <cellStyle name="40% - Énfasis6" xfId="159" xr:uid="{00000000-0005-0000-0000-00004B000000}"/>
    <cellStyle name="60% - Accent1" xfId="21" builtinId="32" customBuiltin="1"/>
    <cellStyle name="60% - Accent1 2" xfId="80" xr:uid="{00000000-0005-0000-0000-00004D000000}"/>
    <cellStyle name="60% - Accent1 3" xfId="160" xr:uid="{00000000-0005-0000-0000-00004E000000}"/>
    <cellStyle name="60% - Accent2" xfId="25" builtinId="36" customBuiltin="1"/>
    <cellStyle name="60% - Accent2 2" xfId="81" xr:uid="{00000000-0005-0000-0000-000050000000}"/>
    <cellStyle name="60% - Accent2 3" xfId="161" xr:uid="{00000000-0005-0000-0000-000051000000}"/>
    <cellStyle name="60% - Accent3" xfId="29" builtinId="40" customBuiltin="1"/>
    <cellStyle name="60% - Accent3 2" xfId="82" xr:uid="{00000000-0005-0000-0000-000053000000}"/>
    <cellStyle name="60% - Accent3 3" xfId="162" xr:uid="{00000000-0005-0000-0000-000054000000}"/>
    <cellStyle name="60% - Accent4" xfId="33" builtinId="44" customBuiltin="1"/>
    <cellStyle name="60% - Accent4 2" xfId="83" xr:uid="{00000000-0005-0000-0000-000056000000}"/>
    <cellStyle name="60% - Accent4 3" xfId="163" xr:uid="{00000000-0005-0000-0000-000057000000}"/>
    <cellStyle name="60% - Accent5" xfId="37" builtinId="48" customBuiltin="1"/>
    <cellStyle name="60% - Accent5 2" xfId="84" xr:uid="{00000000-0005-0000-0000-000059000000}"/>
    <cellStyle name="60% - Accent5 3" xfId="164" xr:uid="{00000000-0005-0000-0000-00005A000000}"/>
    <cellStyle name="60% - Accent6" xfId="41" builtinId="52" customBuiltin="1"/>
    <cellStyle name="60% - Accent6 2" xfId="85" xr:uid="{00000000-0005-0000-0000-00005C000000}"/>
    <cellStyle name="60% - Accent6 3" xfId="165" xr:uid="{00000000-0005-0000-0000-00005D000000}"/>
    <cellStyle name="60% - Énfasis1" xfId="166" xr:uid="{00000000-0005-0000-0000-00005E000000}"/>
    <cellStyle name="60% - Énfasis2" xfId="167" xr:uid="{00000000-0005-0000-0000-00005F000000}"/>
    <cellStyle name="60% - Énfasis3" xfId="168" xr:uid="{00000000-0005-0000-0000-000060000000}"/>
    <cellStyle name="60% - Énfasis4" xfId="169" xr:uid="{00000000-0005-0000-0000-000061000000}"/>
    <cellStyle name="60% - Énfasis5" xfId="170" xr:uid="{00000000-0005-0000-0000-000062000000}"/>
    <cellStyle name="60% - Énfasis6" xfId="171" xr:uid="{00000000-0005-0000-0000-000063000000}"/>
    <cellStyle name="Accent1" xfId="18" builtinId="29" customBuiltin="1"/>
    <cellStyle name="Accent1 2" xfId="86" xr:uid="{00000000-0005-0000-0000-000065000000}"/>
    <cellStyle name="Accent1 3" xfId="172" xr:uid="{00000000-0005-0000-0000-000066000000}"/>
    <cellStyle name="Accent2" xfId="22" builtinId="33" customBuiltin="1"/>
    <cellStyle name="Accent2 2" xfId="87" xr:uid="{00000000-0005-0000-0000-000068000000}"/>
    <cellStyle name="Accent2 3" xfId="173" xr:uid="{00000000-0005-0000-0000-000069000000}"/>
    <cellStyle name="Accent3" xfId="26" builtinId="37" customBuiltin="1"/>
    <cellStyle name="Accent3 2" xfId="88" xr:uid="{00000000-0005-0000-0000-00006B000000}"/>
    <cellStyle name="Accent3 3" xfId="174" xr:uid="{00000000-0005-0000-0000-00006C000000}"/>
    <cellStyle name="Accent4" xfId="30" builtinId="41" customBuiltin="1"/>
    <cellStyle name="Accent4 2" xfId="89" xr:uid="{00000000-0005-0000-0000-00006E000000}"/>
    <cellStyle name="Accent4 3" xfId="175" xr:uid="{00000000-0005-0000-0000-00006F000000}"/>
    <cellStyle name="Accent5" xfId="34" builtinId="45" customBuiltin="1"/>
    <cellStyle name="Accent5 2" xfId="90" xr:uid="{00000000-0005-0000-0000-000071000000}"/>
    <cellStyle name="Accent5 2 2" xfId="176" xr:uid="{00000000-0005-0000-0000-000072000000}"/>
    <cellStyle name="Accent5 3" xfId="177" xr:uid="{00000000-0005-0000-0000-000073000000}"/>
    <cellStyle name="Accent6" xfId="38" builtinId="49" customBuiltin="1"/>
    <cellStyle name="Accent6 2" xfId="91" xr:uid="{00000000-0005-0000-0000-000075000000}"/>
    <cellStyle name="Accent6 3" xfId="178" xr:uid="{00000000-0005-0000-0000-000076000000}"/>
    <cellStyle name="Bad" xfId="7" builtinId="27" customBuiltin="1"/>
    <cellStyle name="Bad 2" xfId="92" xr:uid="{00000000-0005-0000-0000-000078000000}"/>
    <cellStyle name="Bad 3" xfId="179" xr:uid="{00000000-0005-0000-0000-000079000000}"/>
    <cellStyle name="Buena" xfId="180" xr:uid="{00000000-0005-0000-0000-00007A000000}"/>
    <cellStyle name="Calculation" xfId="11" builtinId="22" customBuiltin="1"/>
    <cellStyle name="Calculation 2" xfId="93" xr:uid="{00000000-0005-0000-0000-00007C000000}"/>
    <cellStyle name="Calculation 3" xfId="181" xr:uid="{00000000-0005-0000-0000-00007D000000}"/>
    <cellStyle name="Cálculo" xfId="182" xr:uid="{00000000-0005-0000-0000-00007E000000}"/>
    <cellStyle name="Celda de comprobación" xfId="183" xr:uid="{00000000-0005-0000-0000-00007F000000}"/>
    <cellStyle name="Celda vinculada" xfId="184" xr:uid="{00000000-0005-0000-0000-000080000000}"/>
    <cellStyle name="Check Cell" xfId="13" builtinId="23" customBuiltin="1"/>
    <cellStyle name="Check Cell 2" xfId="94" xr:uid="{00000000-0005-0000-0000-000082000000}"/>
    <cellStyle name="Check Cell 2 2" xfId="95" xr:uid="{00000000-0005-0000-0000-000083000000}"/>
    <cellStyle name="Check Cell 2 3" xfId="185" xr:uid="{00000000-0005-0000-0000-000084000000}"/>
    <cellStyle name="Check Cell 3" xfId="186" xr:uid="{00000000-0005-0000-0000-000085000000}"/>
    <cellStyle name="Comma" xfId="133" builtinId="3"/>
    <cellStyle name="Comma 2" xfId="96" xr:uid="{00000000-0005-0000-0000-000087000000}"/>
    <cellStyle name="Comma 2 2" xfId="97" xr:uid="{00000000-0005-0000-0000-000088000000}"/>
    <cellStyle name="Comma 2 3" xfId="98" xr:uid="{00000000-0005-0000-0000-000089000000}"/>
    <cellStyle name="Comma 2 4" xfId="187" xr:uid="{00000000-0005-0000-0000-00008A000000}"/>
    <cellStyle name="Comma 3" xfId="99" xr:uid="{00000000-0005-0000-0000-00008B000000}"/>
    <cellStyle name="Comma 3 2" xfId="188" xr:uid="{00000000-0005-0000-0000-00008C000000}"/>
    <cellStyle name="Currency" xfId="264" builtinId="4"/>
    <cellStyle name="Data_Green_dec1" xfId="100" xr:uid="{00000000-0005-0000-0000-00008E000000}"/>
    <cellStyle name="Encabezado 4" xfId="189" xr:uid="{00000000-0005-0000-0000-00008F000000}"/>
    <cellStyle name="Énfasis1" xfId="190" xr:uid="{00000000-0005-0000-0000-000090000000}"/>
    <cellStyle name="Énfasis2" xfId="191" xr:uid="{00000000-0005-0000-0000-000091000000}"/>
    <cellStyle name="Énfasis3" xfId="192" xr:uid="{00000000-0005-0000-0000-000092000000}"/>
    <cellStyle name="Énfasis4" xfId="193" xr:uid="{00000000-0005-0000-0000-000093000000}"/>
    <cellStyle name="Énfasis5" xfId="194" xr:uid="{00000000-0005-0000-0000-000094000000}"/>
    <cellStyle name="Énfasis6" xfId="195" xr:uid="{00000000-0005-0000-0000-000095000000}"/>
    <cellStyle name="Entrada" xfId="196" xr:uid="{00000000-0005-0000-0000-000096000000}"/>
    <cellStyle name="Explanatory Text" xfId="16" builtinId="53" customBuiltin="1"/>
    <cellStyle name="Explanatory Text 2" xfId="101" xr:uid="{00000000-0005-0000-0000-000098000000}"/>
    <cellStyle name="Explanatory Text 2 2" xfId="197" xr:uid="{00000000-0005-0000-0000-000099000000}"/>
    <cellStyle name="Explanatory Text 3" xfId="198" xr:uid="{00000000-0005-0000-0000-00009A000000}"/>
    <cellStyle name="Followed Hyperlink 2" xfId="263" xr:uid="{00000000-0005-0000-0000-00009B000000}"/>
    <cellStyle name="Good" xfId="6" builtinId="26" customBuiltin="1"/>
    <cellStyle name="Good 2" xfId="102" xr:uid="{00000000-0005-0000-0000-00009D000000}"/>
    <cellStyle name="Good 3" xfId="199" xr:uid="{00000000-0005-0000-0000-00009E000000}"/>
    <cellStyle name="Heading 1" xfId="2" builtinId="16" customBuiltin="1"/>
    <cellStyle name="Heading 1 2" xfId="103" xr:uid="{00000000-0005-0000-0000-0000A0000000}"/>
    <cellStyle name="Heading 1 3" xfId="200" xr:uid="{00000000-0005-0000-0000-0000A1000000}"/>
    <cellStyle name="Heading 2" xfId="3" builtinId="17" customBuiltin="1"/>
    <cellStyle name="Heading 2 2" xfId="104" xr:uid="{00000000-0005-0000-0000-0000A3000000}"/>
    <cellStyle name="Heading 2 3" xfId="201" xr:uid="{00000000-0005-0000-0000-0000A4000000}"/>
    <cellStyle name="Heading 3" xfId="4" builtinId="18" customBuiltin="1"/>
    <cellStyle name="Heading 3 2" xfId="105" xr:uid="{00000000-0005-0000-0000-0000A6000000}"/>
    <cellStyle name="Heading 3 3" xfId="202" xr:uid="{00000000-0005-0000-0000-0000A7000000}"/>
    <cellStyle name="Heading 4" xfId="5" builtinId="19" customBuiltin="1"/>
    <cellStyle name="Heading 4 2" xfId="106" xr:uid="{00000000-0005-0000-0000-0000A9000000}"/>
    <cellStyle name="Heading 4 3" xfId="203" xr:uid="{00000000-0005-0000-0000-0000AA000000}"/>
    <cellStyle name="Hyperlink" xfId="132" builtinId="8"/>
    <cellStyle name="Hyperlink 2" xfId="107" xr:uid="{00000000-0005-0000-0000-0000AC000000}"/>
    <cellStyle name="Hyperlink 2 2" xfId="205" xr:uid="{00000000-0005-0000-0000-0000AD000000}"/>
    <cellStyle name="Hyperlink 2 3" xfId="206" xr:uid="{00000000-0005-0000-0000-0000AE000000}"/>
    <cellStyle name="Hyperlink 2 4" xfId="204" xr:uid="{00000000-0005-0000-0000-0000AF000000}"/>
    <cellStyle name="Hyperlink 3" xfId="207" xr:uid="{00000000-0005-0000-0000-0000B0000000}"/>
    <cellStyle name="Hyperlink 3 2" xfId="208" xr:uid="{00000000-0005-0000-0000-0000B1000000}"/>
    <cellStyle name="Hyperlink 4" xfId="209" xr:uid="{00000000-0005-0000-0000-0000B2000000}"/>
    <cellStyle name="Hyperlink 5" xfId="262" xr:uid="{00000000-0005-0000-0000-0000B3000000}"/>
    <cellStyle name="Incorrecto" xfId="210" xr:uid="{00000000-0005-0000-0000-0000B4000000}"/>
    <cellStyle name="Input" xfId="9" builtinId="20" customBuiltin="1"/>
    <cellStyle name="Input 2" xfId="108" xr:uid="{00000000-0005-0000-0000-0000B6000000}"/>
    <cellStyle name="Input 3" xfId="211" xr:uid="{00000000-0005-0000-0000-0000B7000000}"/>
    <cellStyle name="Linked Cell" xfId="12" builtinId="24" customBuiltin="1"/>
    <cellStyle name="Linked Cell 2" xfId="109" xr:uid="{00000000-0005-0000-0000-0000B9000000}"/>
    <cellStyle name="Linked Cell 3" xfId="212" xr:uid="{00000000-0005-0000-0000-0000BA000000}"/>
    <cellStyle name="Neutral" xfId="8" builtinId="28" customBuiltin="1"/>
    <cellStyle name="Neutral 2" xfId="110" xr:uid="{00000000-0005-0000-0000-0000BC000000}"/>
    <cellStyle name="Neutral 3" xfId="213" xr:uid="{00000000-0005-0000-0000-0000BD000000}"/>
    <cellStyle name="Normal" xfId="0" builtinId="0"/>
    <cellStyle name="Normal 12" xfId="214" xr:uid="{00000000-0005-0000-0000-0000BF000000}"/>
    <cellStyle name="Normal 15" xfId="215" xr:uid="{00000000-0005-0000-0000-0000C0000000}"/>
    <cellStyle name="Normal 16" xfId="216" xr:uid="{00000000-0005-0000-0000-0000C1000000}"/>
    <cellStyle name="Normal 2" xfId="111" xr:uid="{00000000-0005-0000-0000-0000C2000000}"/>
    <cellStyle name="Normal 2 2" xfId="112" xr:uid="{00000000-0005-0000-0000-0000C3000000}"/>
    <cellStyle name="Normal 2 3" xfId="217" xr:uid="{00000000-0005-0000-0000-0000C4000000}"/>
    <cellStyle name="Normal 2 4" xfId="218" xr:uid="{00000000-0005-0000-0000-0000C5000000}"/>
    <cellStyle name="Normal 2 5" xfId="219" xr:uid="{00000000-0005-0000-0000-0000C6000000}"/>
    <cellStyle name="Normal 2 5 2" xfId="220" xr:uid="{00000000-0005-0000-0000-0000C7000000}"/>
    <cellStyle name="Normal 3" xfId="113" xr:uid="{00000000-0005-0000-0000-0000C8000000}"/>
    <cellStyle name="Normal 3 2" xfId="114" xr:uid="{00000000-0005-0000-0000-0000C9000000}"/>
    <cellStyle name="Normal 3 2 2" xfId="222" xr:uid="{00000000-0005-0000-0000-0000CA000000}"/>
    <cellStyle name="Normal 3 3" xfId="115" xr:uid="{00000000-0005-0000-0000-0000CB000000}"/>
    <cellStyle name="Normal 3 3 2" xfId="223" xr:uid="{00000000-0005-0000-0000-0000CC000000}"/>
    <cellStyle name="Normal 3 4" xfId="221" xr:uid="{00000000-0005-0000-0000-0000CD000000}"/>
    <cellStyle name="Normal 4" xfId="116" xr:uid="{00000000-0005-0000-0000-0000CE000000}"/>
    <cellStyle name="Normal 4 2" xfId="224" xr:uid="{00000000-0005-0000-0000-0000CF000000}"/>
    <cellStyle name="Normal 5" xfId="117" xr:uid="{00000000-0005-0000-0000-0000D0000000}"/>
    <cellStyle name="Normal 5 2" xfId="118" xr:uid="{00000000-0005-0000-0000-0000D1000000}"/>
    <cellStyle name="Normal 6" xfId="119" xr:uid="{00000000-0005-0000-0000-0000D2000000}"/>
    <cellStyle name="Normal 7" xfId="120" xr:uid="{00000000-0005-0000-0000-0000D3000000}"/>
    <cellStyle name="Normal 7 2" xfId="121" xr:uid="{00000000-0005-0000-0000-0000D4000000}"/>
    <cellStyle name="Normal 7 2 2" xfId="226" xr:uid="{00000000-0005-0000-0000-0000D5000000}"/>
    <cellStyle name="Normal 7 3" xfId="227" xr:uid="{00000000-0005-0000-0000-0000D6000000}"/>
    <cellStyle name="Normal 7 4" xfId="225" xr:uid="{00000000-0005-0000-0000-0000D7000000}"/>
    <cellStyle name="Normal 8" xfId="122" xr:uid="{00000000-0005-0000-0000-0000D8000000}"/>
    <cellStyle name="Normal 8 2" xfId="228" xr:uid="{00000000-0005-0000-0000-0000D9000000}"/>
    <cellStyle name="Normal 9" xfId="229" xr:uid="{00000000-0005-0000-0000-0000DA000000}"/>
    <cellStyle name="Notas" xfId="230" xr:uid="{00000000-0005-0000-0000-0000DB000000}"/>
    <cellStyle name="Note" xfId="15" builtinId="10" customBuiltin="1"/>
    <cellStyle name="Note 10" xfId="231" xr:uid="{00000000-0005-0000-0000-0000DD000000}"/>
    <cellStyle name="Note 11" xfId="232" xr:uid="{00000000-0005-0000-0000-0000DE000000}"/>
    <cellStyle name="Note 12" xfId="233" xr:uid="{00000000-0005-0000-0000-0000DF000000}"/>
    <cellStyle name="Note 13" xfId="234" xr:uid="{00000000-0005-0000-0000-0000E0000000}"/>
    <cellStyle name="Note 14" xfId="235" xr:uid="{00000000-0005-0000-0000-0000E1000000}"/>
    <cellStyle name="Note 15" xfId="236" xr:uid="{00000000-0005-0000-0000-0000E2000000}"/>
    <cellStyle name="Note 16" xfId="237" xr:uid="{00000000-0005-0000-0000-0000E3000000}"/>
    <cellStyle name="Note 2" xfId="123" xr:uid="{00000000-0005-0000-0000-0000E4000000}"/>
    <cellStyle name="Note 3" xfId="238" xr:uid="{00000000-0005-0000-0000-0000E5000000}"/>
    <cellStyle name="Note 4" xfId="239" xr:uid="{00000000-0005-0000-0000-0000E6000000}"/>
    <cellStyle name="Note 5" xfId="240" xr:uid="{00000000-0005-0000-0000-0000E7000000}"/>
    <cellStyle name="Note 6" xfId="241" xr:uid="{00000000-0005-0000-0000-0000E8000000}"/>
    <cellStyle name="Note 7" xfId="242" xr:uid="{00000000-0005-0000-0000-0000E9000000}"/>
    <cellStyle name="Note 8" xfId="243" xr:uid="{00000000-0005-0000-0000-0000EA000000}"/>
    <cellStyle name="Note 9" xfId="244" xr:uid="{00000000-0005-0000-0000-0000EB000000}"/>
    <cellStyle name="Output" xfId="10" builtinId="21" customBuiltin="1"/>
    <cellStyle name="Output 2" xfId="124" xr:uid="{00000000-0005-0000-0000-0000ED000000}"/>
    <cellStyle name="Output 3" xfId="245" xr:uid="{00000000-0005-0000-0000-0000EE000000}"/>
    <cellStyle name="Percent 2" xfId="246" xr:uid="{00000000-0005-0000-0000-0000EF000000}"/>
    <cellStyle name="Percent 2 2" xfId="247" xr:uid="{00000000-0005-0000-0000-0000F0000000}"/>
    <cellStyle name="Percent 2 2 2" xfId="248" xr:uid="{00000000-0005-0000-0000-0000F1000000}"/>
    <cellStyle name="Percent 2 3" xfId="249" xr:uid="{00000000-0005-0000-0000-0000F2000000}"/>
    <cellStyle name="Percent 3" xfId="250" xr:uid="{00000000-0005-0000-0000-0000F3000000}"/>
    <cellStyle name="Salida" xfId="251" xr:uid="{00000000-0005-0000-0000-0000F4000000}"/>
    <cellStyle name="SectionCalcHeader" xfId="125" xr:uid="{00000000-0005-0000-0000-0000F5000000}"/>
    <cellStyle name="SectionHead" xfId="126" xr:uid="{00000000-0005-0000-0000-0000F6000000}"/>
    <cellStyle name="SectionSubhead" xfId="127" xr:uid="{00000000-0005-0000-0000-0000F7000000}"/>
    <cellStyle name="Texto de advertencia" xfId="252" xr:uid="{00000000-0005-0000-0000-0000F8000000}"/>
    <cellStyle name="Texto explicativo" xfId="253" xr:uid="{00000000-0005-0000-0000-0000F9000000}"/>
    <cellStyle name="Title" xfId="1" builtinId="15" customBuiltin="1"/>
    <cellStyle name="Title 2" xfId="128" xr:uid="{00000000-0005-0000-0000-0000FB000000}"/>
    <cellStyle name="Title 3" xfId="254" xr:uid="{00000000-0005-0000-0000-0000FC000000}"/>
    <cellStyle name="Título" xfId="255" xr:uid="{00000000-0005-0000-0000-0000FD000000}"/>
    <cellStyle name="Título 1" xfId="256" xr:uid="{00000000-0005-0000-0000-0000FE000000}"/>
    <cellStyle name="Título 2" xfId="257" xr:uid="{00000000-0005-0000-0000-0000FF000000}"/>
    <cellStyle name="Título 3" xfId="258" xr:uid="{00000000-0005-0000-0000-000000010000}"/>
    <cellStyle name="Total" xfId="17" builtinId="25" customBuiltin="1"/>
    <cellStyle name="Total 2" xfId="129" xr:uid="{00000000-0005-0000-0000-000002010000}"/>
    <cellStyle name="Total 2 2" xfId="130" xr:uid="{00000000-0005-0000-0000-000003010000}"/>
    <cellStyle name="Total 3" xfId="259" xr:uid="{00000000-0005-0000-0000-000004010000}"/>
    <cellStyle name="Warning Text" xfId="14" builtinId="11" customBuiltin="1"/>
    <cellStyle name="Warning Text 2" xfId="131" xr:uid="{00000000-0005-0000-0000-000006010000}"/>
    <cellStyle name="Warning Text 2 2" xfId="260" xr:uid="{00000000-0005-0000-0000-000007010000}"/>
    <cellStyle name="Warning Text 3" xfId="261" xr:uid="{00000000-0005-0000-0000-000008010000}"/>
  </cellStyles>
  <dxfs count="3">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9" defaultPivotStyle="PivotStyleLight16"/>
  <colors>
    <mruColors>
      <color rgb="FF0000FF"/>
      <color rgb="FF868686"/>
      <color rgb="FF648F03"/>
      <color rgb="FFFFFFFF"/>
      <color rgb="FFCAD0C6"/>
      <color rgb="FFB9C3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3.xml"/><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2" Type="http://schemas.openxmlformats.org/officeDocument/2006/relationships/chartUserShapes" Target="../drawings/drawing5.xml"/><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2" Type="http://schemas.openxmlformats.org/officeDocument/2006/relationships/chartUserShapes" Target="../drawings/drawing6.xml"/><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2" Type="http://schemas.openxmlformats.org/officeDocument/2006/relationships/chartUserShapes" Target="../drawings/drawing7.xml"/><Relationship Id="rId1" Type="http://schemas.openxmlformats.org/officeDocument/2006/relationships/themeOverride" Target="../theme/themeOverride4.xml"/></Relationships>
</file>

<file path=xl/charts/_rels/chart5.xml.rels><?xml version="1.0" encoding="UTF-8" standalone="yes"?>
<Relationships xmlns="http://schemas.openxmlformats.org/package/2006/relationships"><Relationship Id="rId2" Type="http://schemas.openxmlformats.org/officeDocument/2006/relationships/chartUserShapes" Target="../drawings/drawing8.xml"/><Relationship Id="rId1" Type="http://schemas.openxmlformats.org/officeDocument/2006/relationships/themeOverride" Target="../theme/themeOverride5.xml"/></Relationships>
</file>

<file path=xl/charts/_rels/chart6.xml.rels><?xml version="1.0" encoding="UTF-8" standalone="yes"?>
<Relationships xmlns="http://schemas.openxmlformats.org/package/2006/relationships"><Relationship Id="rId2" Type="http://schemas.openxmlformats.org/officeDocument/2006/relationships/chartUserShapes" Target="../drawings/drawing9.xml"/><Relationship Id="rId1" Type="http://schemas.openxmlformats.org/officeDocument/2006/relationships/themeOverride" Target="../theme/themeOverride6.xml"/></Relationships>
</file>

<file path=xl/charts/_rels/chart7.xml.rels><?xml version="1.0" encoding="UTF-8" standalone="yes"?>
<Relationships xmlns="http://schemas.openxmlformats.org/package/2006/relationships"><Relationship Id="rId2" Type="http://schemas.openxmlformats.org/officeDocument/2006/relationships/chartUserShapes" Target="../drawings/drawing10.xml"/><Relationship Id="rId1" Type="http://schemas.openxmlformats.org/officeDocument/2006/relationships/themeOverride" Target="../theme/themeOverride7.xml"/></Relationships>
</file>

<file path=xl/charts/_rels/chart8.xml.rels><?xml version="1.0" encoding="UTF-8" standalone="yes"?>
<Relationships xmlns="http://schemas.openxmlformats.org/package/2006/relationships"><Relationship Id="rId2" Type="http://schemas.openxmlformats.org/officeDocument/2006/relationships/chartUserShapes" Target="../drawings/drawing11.xml"/><Relationship Id="rId1" Type="http://schemas.openxmlformats.org/officeDocument/2006/relationships/themeOverride" Target="../theme/themeOverride8.xml"/></Relationships>
</file>

<file path=xl/charts/_rels/chart9.xml.rels><?xml version="1.0" encoding="UTF-8" standalone="yes"?>
<Relationships xmlns="http://schemas.openxmlformats.org/package/2006/relationships"><Relationship Id="rId2" Type="http://schemas.openxmlformats.org/officeDocument/2006/relationships/chartUserShapes" Target="../drawings/drawing12.xml"/><Relationship Id="rId1" Type="http://schemas.openxmlformats.org/officeDocument/2006/relationships/themeOverride" Target="../theme/themeOverrid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1.7003027845737286E-2"/>
          <c:y val="3.7539454104907437E-2"/>
          <c:w val="0.91893015989298488"/>
          <c:h val="0.80330390889730174"/>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4"/>
              <c:pt idx="0">
                <c:v>0.745</c:v>
              </c:pt>
              <c:pt idx="1">
                <c:v>0.59099999999999997</c:v>
              </c:pt>
              <c:pt idx="2">
                <c:v>0.70799999999999996</c:v>
              </c:pt>
              <c:pt idx="3">
                <c:v>0.42</c:v>
              </c:pt>
              <c:pt idx="4">
                <c:v>0.58699999999999997</c:v>
              </c:pt>
              <c:pt idx="6">
                <c:v>0.38700000000000001</c:v>
              </c:pt>
              <c:pt idx="7">
                <c:v>0.39400000000000002</c:v>
              </c:pt>
              <c:pt idx="9">
                <c:v>0.59299999999999997</c:v>
              </c:pt>
              <c:pt idx="10">
                <c:v>0.504</c:v>
              </c:pt>
              <c:pt idx="11">
                <c:v>0.72799999999999998</c:v>
              </c:pt>
              <c:pt idx="12">
                <c:v>0.65</c:v>
              </c:pt>
              <c:pt idx="13">
                <c:v>0.51500000000000001</c:v>
              </c:pt>
              <c:pt idx="14">
                <c:v>0.69299999999999995</c:v>
              </c:pt>
              <c:pt idx="15">
                <c:v>0.495</c:v>
              </c:pt>
              <c:pt idx="16">
                <c:v>0.60199999999999998</c:v>
              </c:pt>
              <c:pt idx="17">
                <c:v>0.47099999999999997</c:v>
              </c:pt>
              <c:pt idx="18">
                <c:v>0.53400000000000003</c:v>
              </c:pt>
              <c:pt idx="19">
                <c:v>0.60099999999999998</c:v>
              </c:pt>
              <c:pt idx="20">
                <c:v>0.52100000000000002</c:v>
              </c:pt>
              <c:pt idx="21">
                <c:v>0.48699999999999999</c:v>
              </c:pt>
              <c:pt idx="22">
                <c:v>0.746</c:v>
              </c:pt>
              <c:pt idx="23">
                <c:v>0.48699999999999999</c:v>
              </c:pt>
              <c:pt idx="24">
                <c:v>0.50800000000000001</c:v>
              </c:pt>
              <c:pt idx="25">
                <c:v>0.41</c:v>
              </c:pt>
              <c:pt idx="26">
                <c:v>0.54</c:v>
              </c:pt>
              <c:pt idx="27">
                <c:v>0.79600000000000004</c:v>
              </c:pt>
              <c:pt idx="28">
                <c:v>0.69799999999999995</c:v>
              </c:pt>
              <c:pt idx="29">
                <c:v>0.46100000000000002</c:v>
              </c:pt>
              <c:pt idx="30">
                <c:v>0.61</c:v>
              </c:pt>
              <c:pt idx="31">
                <c:v>0.39400000000000002</c:v>
              </c:pt>
              <c:pt idx="32">
                <c:v>0.54800000000000004</c:v>
              </c:pt>
              <c:pt idx="33">
                <c:v>0.48299999999999998</c:v>
              </c:pt>
              <c:pt idx="34">
                <c:v>0.49299999999999999</c:v>
              </c:pt>
              <c:pt idx="35">
                <c:v>0.55000000000000004</c:v>
              </c:pt>
              <c:pt idx="37">
                <c:v>0.54800000000000004</c:v>
              </c:pt>
              <c:pt idx="38">
                <c:v>0.61299999999999999</c:v>
              </c:pt>
              <c:pt idx="39">
                <c:v>0.51700000000000002</c:v>
              </c:pt>
              <c:pt idx="40">
                <c:v>0.45800000000000002</c:v>
              </c:pt>
              <c:pt idx="41">
                <c:v>0.38</c:v>
              </c:pt>
              <c:pt idx="42">
                <c:v>0.71699999999999997</c:v>
              </c:pt>
              <c:pt idx="43">
                <c:v>0.61</c:v>
              </c:pt>
              <c:pt idx="44">
                <c:v>0.53200000000000003</c:v>
              </c:pt>
              <c:pt idx="45">
                <c:v>0.54700000000000004</c:v>
              </c:pt>
              <c:pt idx="46">
                <c:v>0.73199999999999998</c:v>
              </c:pt>
              <c:pt idx="47">
                <c:v>0.55000000000000004</c:v>
              </c:pt>
              <c:pt idx="48">
                <c:v>0.438</c:v>
              </c:pt>
              <c:pt idx="49">
                <c:v>0.49199999999999999</c:v>
              </c:pt>
              <c:pt idx="50">
                <c:v>0.48099999999999998</c:v>
              </c:pt>
              <c:pt idx="51">
                <c:v>0.56899999999999995</c:v>
              </c:pt>
              <c:pt idx="52">
                <c:v>0.51600000000000001</c:v>
              </c:pt>
              <c:pt idx="53">
                <c:v>0.38100000000000001</c:v>
              </c:pt>
            </c:numLit>
          </c:xVal>
          <c:yVal>
            <c:numLit>
              <c:formatCode>0.0</c:formatCode>
              <c:ptCount val="54"/>
              <c:pt idx="0">
                <c:v>1.5972639875338945</c:v>
              </c:pt>
              <c:pt idx="1">
                <c:v>0.54524892276451831</c:v>
              </c:pt>
              <c:pt idx="2">
                <c:v>1.49</c:v>
              </c:pt>
              <c:pt idx="3">
                <c:v>0.4</c:v>
              </c:pt>
              <c:pt idx="4">
                <c:v>0.76</c:v>
              </c:pt>
              <c:pt idx="6">
                <c:v>0.94</c:v>
              </c:pt>
              <c:pt idx="7">
                <c:v>0.92</c:v>
              </c:pt>
              <c:pt idx="9">
                <c:v>0.8</c:v>
              </c:pt>
              <c:pt idx="10">
                <c:v>0.81</c:v>
              </c:pt>
              <c:pt idx="11">
                <c:v>0.96</c:v>
              </c:pt>
              <c:pt idx="12">
                <c:v>0.99</c:v>
              </c:pt>
              <c:pt idx="13">
                <c:v>1.4</c:v>
              </c:pt>
              <c:pt idx="14">
                <c:v>1.5</c:v>
              </c:pt>
              <c:pt idx="15">
                <c:v>0.62</c:v>
              </c:pt>
              <c:pt idx="16">
                <c:v>1.38</c:v>
              </c:pt>
              <c:pt idx="17">
                <c:v>1.1200000000000001</c:v>
              </c:pt>
              <c:pt idx="18">
                <c:v>0.77</c:v>
              </c:pt>
              <c:pt idx="19">
                <c:v>0.62</c:v>
              </c:pt>
              <c:pt idx="20">
                <c:v>0.82</c:v>
              </c:pt>
              <c:pt idx="21">
                <c:v>0.82</c:v>
              </c:pt>
              <c:pt idx="22">
                <c:v>2.39</c:v>
              </c:pt>
              <c:pt idx="23">
                <c:v>0.56999999999999995</c:v>
              </c:pt>
              <c:pt idx="24">
                <c:v>0.49</c:v>
              </c:pt>
              <c:pt idx="25">
                <c:v>0.85</c:v>
              </c:pt>
              <c:pt idx="26">
                <c:v>1.71</c:v>
              </c:pt>
              <c:pt idx="27">
                <c:v>2.35</c:v>
              </c:pt>
              <c:pt idx="28">
                <c:v>1.23</c:v>
              </c:pt>
              <c:pt idx="29">
                <c:v>0.55000000000000004</c:v>
              </c:pt>
              <c:pt idx="30">
                <c:v>2.11</c:v>
              </c:pt>
              <c:pt idx="31">
                <c:v>0.92</c:v>
              </c:pt>
              <c:pt idx="32">
                <c:v>0.55000000000000004</c:v>
              </c:pt>
              <c:pt idx="33">
                <c:v>0.76</c:v>
              </c:pt>
              <c:pt idx="34">
                <c:v>0.49</c:v>
              </c:pt>
              <c:pt idx="35">
                <c:v>0.81</c:v>
              </c:pt>
              <c:pt idx="37">
                <c:v>0.47</c:v>
              </c:pt>
              <c:pt idx="38">
                <c:v>0.8</c:v>
              </c:pt>
              <c:pt idx="39">
                <c:v>1.05</c:v>
              </c:pt>
              <c:pt idx="40">
                <c:v>0.67</c:v>
              </c:pt>
              <c:pt idx="41">
                <c:v>0.62</c:v>
              </c:pt>
              <c:pt idx="42">
                <c:v>2.02</c:v>
              </c:pt>
              <c:pt idx="43">
                <c:v>2.8</c:v>
              </c:pt>
              <c:pt idx="44">
                <c:v>0.69</c:v>
              </c:pt>
              <c:pt idx="45">
                <c:v>0.7</c:v>
              </c:pt>
              <c:pt idx="46">
                <c:v>1.24</c:v>
              </c:pt>
              <c:pt idx="47">
                <c:v>0.74</c:v>
              </c:pt>
              <c:pt idx="48">
                <c:v>0.72</c:v>
              </c:pt>
              <c:pt idx="49">
                <c:v>0.62</c:v>
              </c:pt>
              <c:pt idx="50">
                <c:v>0.49</c:v>
              </c:pt>
              <c:pt idx="51">
                <c:v>0.84</c:v>
              </c:pt>
              <c:pt idx="52">
                <c:v>1.05</c:v>
              </c:pt>
              <c:pt idx="53">
                <c:v>1.1000000000000001</c:v>
              </c:pt>
            </c:numLit>
          </c:yVal>
          <c:smooth val="0"/>
          <c:extLst>
            <c:ext xmlns:c16="http://schemas.microsoft.com/office/drawing/2014/chart" uri="{C3380CC4-5D6E-409C-BE32-E72D297353CC}">
              <c16:uniqueId val="{00000000-CC2C-4DB9-80EC-8DF16F2A9B4B}"/>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0.78600000000000003</c:v>
              </c:pt>
              <c:pt idx="1">
                <c:v>0.46200000000000002</c:v>
              </c:pt>
              <c:pt idx="2">
                <c:v>0.88800000000000001</c:v>
              </c:pt>
              <c:pt idx="3">
                <c:v>0.76</c:v>
              </c:pt>
              <c:pt idx="4">
                <c:v>0.81399999999999995</c:v>
              </c:pt>
              <c:pt idx="5">
                <c:v>0.78</c:v>
              </c:pt>
              <c:pt idx="6">
                <c:v>0.67300000000000004</c:v>
              </c:pt>
              <c:pt idx="7">
                <c:v>0.91500000000000004</c:v>
              </c:pt>
              <c:pt idx="8">
                <c:v>0.80200000000000005</c:v>
              </c:pt>
              <c:pt idx="9">
                <c:v>0.73599999999999999</c:v>
              </c:pt>
              <c:pt idx="10">
                <c:v>0.70099999999999996</c:v>
              </c:pt>
              <c:pt idx="11">
                <c:v>0.84699999999999998</c:v>
              </c:pt>
              <c:pt idx="12">
                <c:v>0.72299999999999998</c:v>
              </c:pt>
              <c:pt idx="13">
                <c:v>0.875</c:v>
              </c:pt>
              <c:pt idx="14">
                <c:v>0.875</c:v>
              </c:pt>
              <c:pt idx="15">
                <c:v>0.67900000000000005</c:v>
              </c:pt>
              <c:pt idx="17">
                <c:v>0.74399999999999999</c:v>
              </c:pt>
              <c:pt idx="18">
                <c:v>0.81899999999999995</c:v>
              </c:pt>
              <c:pt idx="19">
                <c:v>0.85499999999999998</c:v>
              </c:pt>
              <c:pt idx="20">
                <c:v>0.93700000000000006</c:v>
              </c:pt>
              <c:pt idx="21">
                <c:v>0.72699999999999998</c:v>
              </c:pt>
              <c:pt idx="22">
                <c:v>0.42399999999999999</c:v>
              </c:pt>
              <c:pt idx="23">
                <c:v>0.71599999999999997</c:v>
              </c:pt>
            </c:numLit>
          </c:xVal>
          <c:yVal>
            <c:numLit>
              <c:formatCode>0.0</c:formatCode>
              <c:ptCount val="24"/>
              <c:pt idx="0">
                <c:v>1.75</c:v>
              </c:pt>
              <c:pt idx="1">
                <c:v>0.5</c:v>
              </c:pt>
              <c:pt idx="2">
                <c:v>5.13</c:v>
              </c:pt>
              <c:pt idx="3">
                <c:v>1.5</c:v>
              </c:pt>
              <c:pt idx="4">
                <c:v>2.14</c:v>
              </c:pt>
              <c:pt idx="5">
                <c:v>2.31</c:v>
              </c:pt>
              <c:pt idx="6">
                <c:v>1.38</c:v>
              </c:pt>
              <c:pt idx="7">
                <c:v>3.36</c:v>
              </c:pt>
              <c:pt idx="8">
                <c:v>3.32</c:v>
              </c:pt>
              <c:pt idx="9">
                <c:v>0.94</c:v>
              </c:pt>
              <c:pt idx="10">
                <c:v>1.25</c:v>
              </c:pt>
              <c:pt idx="11">
                <c:v>5.0199999999999996</c:v>
              </c:pt>
              <c:pt idx="12">
                <c:v>1.58</c:v>
              </c:pt>
              <c:pt idx="13">
                <c:v>9.9600000000000009</c:v>
              </c:pt>
              <c:pt idx="14">
                <c:v>3.8</c:v>
              </c:pt>
              <c:pt idx="15">
                <c:v>0.76</c:v>
              </c:pt>
              <c:pt idx="17">
                <c:v>4.0999999999999996</c:v>
              </c:pt>
              <c:pt idx="18">
                <c:v>4.0199999999999996</c:v>
              </c:pt>
              <c:pt idx="19">
                <c:v>2.3199999999999998</c:v>
              </c:pt>
              <c:pt idx="20">
                <c:v>4.45</c:v>
              </c:pt>
              <c:pt idx="21">
                <c:v>1.5</c:v>
              </c:pt>
              <c:pt idx="22">
                <c:v>0.41</c:v>
              </c:pt>
              <c:pt idx="23">
                <c:v>0.83</c:v>
              </c:pt>
            </c:numLit>
          </c:yVal>
          <c:smooth val="0"/>
          <c:extLst>
            <c:ext xmlns:c16="http://schemas.microsoft.com/office/drawing/2014/chart" uri="{C3380CC4-5D6E-409C-BE32-E72D297353CC}">
              <c16:uniqueId val="{00000001-CC2C-4DB9-80EC-8DF16F2A9B4B}"/>
            </c:ext>
          </c:extLst>
        </c:ser>
        <c:ser>
          <c:idx val="2"/>
          <c:order val="2"/>
          <c:tx>
            <c:v>Asia-Pacific</c:v>
          </c:tx>
          <c:spPr>
            <a:ln w="19050">
              <a:noFill/>
            </a:ln>
          </c:spPr>
          <c:marker>
            <c:symbol val="circle"/>
            <c:size val="8"/>
            <c:spPr>
              <a:solidFill>
                <a:schemeClr val="bg2">
                  <a:lumMod val="25000"/>
                </a:schemeClr>
              </a:solidFill>
              <a:ln>
                <a:noFill/>
              </a:ln>
            </c:spPr>
          </c:marker>
          <c:xVal>
            <c:numLit>
              <c:formatCode>General</c:formatCode>
              <c:ptCount val="35"/>
              <c:pt idx="0">
                <c:v>0.94599999999999995</c:v>
              </c:pt>
              <c:pt idx="1">
                <c:v>0.67</c:v>
              </c:pt>
              <c:pt idx="2">
                <c:v>0.68100000000000005</c:v>
              </c:pt>
              <c:pt idx="3">
                <c:v>0.56200000000000006</c:v>
              </c:pt>
              <c:pt idx="5">
                <c:v>0.60799999999999998</c:v>
              </c:pt>
              <c:pt idx="6">
                <c:v>0.78</c:v>
              </c:pt>
              <c:pt idx="8">
                <c:v>0.72899999999999998</c:v>
              </c:pt>
              <c:pt idx="10">
                <c:v>0.64400000000000002</c:v>
              </c:pt>
              <c:pt idx="11">
                <c:v>0.71299999999999997</c:v>
              </c:pt>
              <c:pt idx="12">
                <c:v>0.92</c:v>
              </c:pt>
              <c:pt idx="13">
                <c:v>0.6</c:v>
              </c:pt>
              <c:pt idx="15">
                <c:v>0.92900000000000005</c:v>
              </c:pt>
              <c:pt idx="16">
                <c:v>0.62</c:v>
              </c:pt>
              <c:pt idx="17">
                <c:v>0.80700000000000005</c:v>
              </c:pt>
              <c:pt idx="19">
                <c:v>0.74099999999999999</c:v>
              </c:pt>
              <c:pt idx="20">
                <c:v>0.60099999999999998</c:v>
              </c:pt>
              <c:pt idx="23">
                <c:v>0.93899999999999995</c:v>
              </c:pt>
              <c:pt idx="25">
                <c:v>0.54</c:v>
              </c:pt>
              <c:pt idx="26">
                <c:v>0.56799999999999995</c:v>
              </c:pt>
              <c:pt idx="27">
                <c:v>0.71</c:v>
              </c:pt>
              <c:pt idx="28">
                <c:v>0.56599999999999995</c:v>
              </c:pt>
              <c:pt idx="29">
                <c:v>0.94899999999999995</c:v>
              </c:pt>
              <c:pt idx="30">
                <c:v>0.80300000000000005</c:v>
              </c:pt>
              <c:pt idx="31">
                <c:v>0.73899999999999999</c:v>
              </c:pt>
              <c:pt idx="32">
                <c:v>0.72599999999999998</c:v>
              </c:pt>
              <c:pt idx="33">
                <c:v>0.70199999999999996</c:v>
              </c:pt>
            </c:numLit>
          </c:xVal>
          <c:yVal>
            <c:numLit>
              <c:formatCode>0.0</c:formatCode>
              <c:ptCount val="35"/>
              <c:pt idx="0">
                <c:v>4.8600000000000003</c:v>
              </c:pt>
              <c:pt idx="1">
                <c:v>0.5</c:v>
              </c:pt>
              <c:pt idx="2">
                <c:v>3</c:v>
              </c:pt>
              <c:pt idx="3">
                <c:v>2.09</c:v>
              </c:pt>
              <c:pt idx="5">
                <c:v>0.74</c:v>
              </c:pt>
              <c:pt idx="6">
                <c:v>0.82</c:v>
              </c:pt>
              <c:pt idx="8">
                <c:v>1.89</c:v>
              </c:pt>
              <c:pt idx="9">
                <c:v>3.13</c:v>
              </c:pt>
              <c:pt idx="10">
                <c:v>0.74</c:v>
              </c:pt>
              <c:pt idx="11">
                <c:v>1.2</c:v>
              </c:pt>
              <c:pt idx="12">
                <c:v>2.83</c:v>
              </c:pt>
              <c:pt idx="13">
                <c:v>1.1399999999999999</c:v>
              </c:pt>
              <c:pt idx="14">
                <c:v>0.78</c:v>
              </c:pt>
              <c:pt idx="15">
                <c:v>3.72</c:v>
              </c:pt>
              <c:pt idx="16">
                <c:v>0.76</c:v>
              </c:pt>
              <c:pt idx="17">
                <c:v>2.79</c:v>
              </c:pt>
              <c:pt idx="19">
                <c:v>5.82</c:v>
              </c:pt>
              <c:pt idx="20">
                <c:v>0.57999999999999996</c:v>
              </c:pt>
              <c:pt idx="23">
                <c:v>3.75</c:v>
              </c:pt>
              <c:pt idx="25">
                <c:v>0.53</c:v>
              </c:pt>
              <c:pt idx="26">
                <c:v>0.82</c:v>
              </c:pt>
              <c:pt idx="27">
                <c:v>0.84</c:v>
              </c:pt>
              <c:pt idx="28">
                <c:v>0.6</c:v>
              </c:pt>
              <c:pt idx="29">
                <c:v>7.02</c:v>
              </c:pt>
              <c:pt idx="30">
                <c:v>1.57</c:v>
              </c:pt>
              <c:pt idx="31">
                <c:v>2.41</c:v>
              </c:pt>
              <c:pt idx="32">
                <c:v>1.73</c:v>
              </c:pt>
              <c:pt idx="33">
                <c:v>1.33</c:v>
              </c:pt>
              <c:pt idx="34">
                <c:v>2.39</c:v>
              </c:pt>
            </c:numLit>
          </c:yVal>
          <c:smooth val="0"/>
          <c:extLst>
            <c:ext xmlns:c16="http://schemas.microsoft.com/office/drawing/2014/chart" uri="{C3380CC4-5D6E-409C-BE32-E72D297353CC}">
              <c16:uniqueId val="{00000002-CC2C-4DB9-80EC-8DF16F2A9B4B}"/>
            </c:ext>
          </c:extLst>
        </c:ser>
        <c:ser>
          <c:idx val="3"/>
          <c:order val="3"/>
          <c:tx>
            <c:v>South America</c:v>
          </c:tx>
          <c:spPr>
            <a:ln w="19050">
              <a:noFill/>
            </a:ln>
          </c:spPr>
          <c:marker>
            <c:symbol val="circle"/>
            <c:size val="8"/>
            <c:spPr>
              <a:solidFill>
                <a:srgbClr val="FF6600"/>
              </a:solidFill>
              <a:ln>
                <a:noFill/>
              </a:ln>
            </c:spPr>
          </c:marker>
          <c:xVal>
            <c:numLit>
              <c:formatCode>General</c:formatCode>
              <c:ptCount val="13"/>
              <c:pt idx="0">
                <c:v>0.84899999999999998</c:v>
              </c:pt>
              <c:pt idx="1">
                <c:v>0.69799999999999995</c:v>
              </c:pt>
              <c:pt idx="2">
                <c:v>0.76</c:v>
              </c:pt>
              <c:pt idx="3">
                <c:v>0.86</c:v>
              </c:pt>
              <c:pt idx="4">
                <c:v>0.75800000000000001</c:v>
              </c:pt>
              <c:pt idx="5">
                <c:v>0.76500000000000001</c:v>
              </c:pt>
              <c:pt idx="7">
                <c:v>0.74199999999999999</c:v>
              </c:pt>
              <c:pt idx="9">
                <c:v>0.76200000000000001</c:v>
              </c:pt>
              <c:pt idx="10">
                <c:v>0.69</c:v>
              </c:pt>
              <c:pt idx="12">
                <c:v>0.69899999999999995</c:v>
              </c:pt>
            </c:numLit>
          </c:xVal>
          <c:yVal>
            <c:numLit>
              <c:formatCode>0.0</c:formatCode>
              <c:ptCount val="13"/>
              <c:pt idx="0">
                <c:v>2.15</c:v>
              </c:pt>
              <c:pt idx="1">
                <c:v>1.86</c:v>
              </c:pt>
              <c:pt idx="2">
                <c:v>1.6</c:v>
              </c:pt>
              <c:pt idx="3">
                <c:v>2.61</c:v>
              </c:pt>
              <c:pt idx="4">
                <c:v>1.35</c:v>
              </c:pt>
              <c:pt idx="5">
                <c:v>1.24</c:v>
              </c:pt>
              <c:pt idx="7">
                <c:v>1.62</c:v>
              </c:pt>
              <c:pt idx="9">
                <c:v>1.64</c:v>
              </c:pt>
              <c:pt idx="10">
                <c:v>1.99</c:v>
              </c:pt>
              <c:pt idx="12">
                <c:v>1.32</c:v>
              </c:pt>
            </c:numLit>
          </c:yVal>
          <c:smooth val="0"/>
          <c:extLst>
            <c:ext xmlns:c16="http://schemas.microsoft.com/office/drawing/2014/chart" uri="{C3380CC4-5D6E-409C-BE32-E72D297353CC}">
              <c16:uniqueId val="{00000003-CC2C-4DB9-80EC-8DF16F2A9B4B}"/>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1"/>
              <c:pt idx="0">
                <c:v>0.82599999999999996</c:v>
              </c:pt>
              <c:pt idx="1">
                <c:v>0.82</c:v>
              </c:pt>
              <c:pt idx="2">
                <c:v>0.80900000000000005</c:v>
              </c:pt>
              <c:pt idx="4">
                <c:v>0.80600000000000005</c:v>
              </c:pt>
              <c:pt idx="5">
                <c:v>0.76400000000000001</c:v>
              </c:pt>
              <c:pt idx="6">
                <c:v>0.74</c:v>
              </c:pt>
              <c:pt idx="7">
                <c:v>0.76600000000000001</c:v>
              </c:pt>
              <c:pt idx="8">
                <c:v>0.67400000000000004</c:v>
              </c:pt>
              <c:pt idx="9">
                <c:v>0.79300000000000004</c:v>
              </c:pt>
              <c:pt idx="11">
                <c:v>0.629</c:v>
              </c:pt>
              <c:pt idx="12">
                <c:v>0.55200000000000005</c:v>
              </c:pt>
              <c:pt idx="13">
                <c:v>0.624</c:v>
              </c:pt>
              <c:pt idx="16">
                <c:v>0.66900000000000004</c:v>
              </c:pt>
              <c:pt idx="17">
                <c:v>0.82</c:v>
              </c:pt>
              <c:pt idx="18">
                <c:v>0.72499999999999998</c:v>
              </c:pt>
              <c:pt idx="19">
                <c:v>0.77200000000000002</c:v>
              </c:pt>
              <c:pt idx="20">
                <c:v>0.81399999999999995</c:v>
              </c:pt>
            </c:numLit>
          </c:xVal>
          <c:yVal>
            <c:numLit>
              <c:formatCode>0.0</c:formatCode>
              <c:ptCount val="21"/>
              <c:pt idx="0">
                <c:v>3.79</c:v>
              </c:pt>
              <c:pt idx="1">
                <c:v>4.2699999999999996</c:v>
              </c:pt>
              <c:pt idx="2">
                <c:v>3.16</c:v>
              </c:pt>
              <c:pt idx="4">
                <c:v>1.73</c:v>
              </c:pt>
              <c:pt idx="5">
                <c:v>1.1299999999999999</c:v>
              </c:pt>
              <c:pt idx="6">
                <c:v>2.69</c:v>
              </c:pt>
              <c:pt idx="7">
                <c:v>1.64</c:v>
              </c:pt>
              <c:pt idx="8">
                <c:v>1.56</c:v>
              </c:pt>
              <c:pt idx="9">
                <c:v>1.99</c:v>
              </c:pt>
              <c:pt idx="11">
                <c:v>1.39</c:v>
              </c:pt>
              <c:pt idx="12">
                <c:v>0.33</c:v>
              </c:pt>
              <c:pt idx="13">
                <c:v>1.1499999999999999</c:v>
              </c:pt>
              <c:pt idx="16">
                <c:v>1.2</c:v>
              </c:pt>
              <c:pt idx="17">
                <c:v>2.09</c:v>
              </c:pt>
              <c:pt idx="18">
                <c:v>2.61</c:v>
              </c:pt>
              <c:pt idx="19">
                <c:v>2.0699999999999998</c:v>
              </c:pt>
              <c:pt idx="20">
                <c:v>2.67</c:v>
              </c:pt>
            </c:numLit>
          </c:yVal>
          <c:smooth val="0"/>
          <c:extLst>
            <c:ext xmlns:c16="http://schemas.microsoft.com/office/drawing/2014/chart" uri="{C3380CC4-5D6E-409C-BE32-E72D297353CC}">
              <c16:uniqueId val="{00000004-CC2C-4DB9-80EC-8DF16F2A9B4B}"/>
            </c:ext>
          </c:extLst>
        </c:ser>
        <c:ser>
          <c:idx val="5"/>
          <c:order val="5"/>
          <c:tx>
            <c:v>North America</c:v>
          </c:tx>
          <c:spPr>
            <a:ln w="19050">
              <a:noFill/>
            </a:ln>
          </c:spPr>
          <c:marker>
            <c:symbol val="circle"/>
            <c:size val="8"/>
            <c:spPr>
              <a:solidFill>
                <a:srgbClr val="0070C0"/>
              </a:solidFill>
              <a:ln>
                <a:noFill/>
              </a:ln>
            </c:spPr>
          </c:marker>
          <c:xVal>
            <c:numLit>
              <c:formatCode>General</c:formatCode>
              <c:ptCount val="3"/>
              <c:pt idx="0">
                <c:v>0.93500000000000005</c:v>
              </c:pt>
              <c:pt idx="1">
                <c:v>0.78100000000000003</c:v>
              </c:pt>
              <c:pt idx="2">
                <c:v>0.92700000000000005</c:v>
              </c:pt>
            </c:numLit>
          </c:xVal>
          <c:yVal>
            <c:numLit>
              <c:formatCode>0.0</c:formatCode>
              <c:ptCount val="3"/>
              <c:pt idx="0">
                <c:v>5.56</c:v>
              </c:pt>
              <c:pt idx="1">
                <c:v>1.72</c:v>
              </c:pt>
              <c:pt idx="2">
                <c:v>5.24</c:v>
              </c:pt>
            </c:numLit>
          </c:yVal>
          <c:smooth val="0"/>
          <c:extLst>
            <c:ext xmlns:c16="http://schemas.microsoft.com/office/drawing/2014/chart" uri="{C3380CC4-5D6E-409C-BE32-E72D297353CC}">
              <c16:uniqueId val="{00000005-CC2C-4DB9-80EC-8DF16F2A9B4B}"/>
            </c:ext>
          </c:extLst>
        </c:ser>
        <c:ser>
          <c:idx val="6"/>
          <c:order val="6"/>
          <c:tx>
            <c:v>EU</c:v>
          </c:tx>
          <c:spPr>
            <a:ln w="19050">
              <a:noFill/>
            </a:ln>
          </c:spPr>
          <c:marker>
            <c:symbol val="circle"/>
            <c:size val="8"/>
            <c:spPr>
              <a:solidFill>
                <a:srgbClr val="0070C0"/>
              </a:solidFill>
              <a:ln>
                <a:noFill/>
              </a:ln>
            </c:spPr>
          </c:marker>
          <c:xVal>
            <c:numLit>
              <c:formatCode>General</c:formatCode>
              <c:ptCount val="27"/>
              <c:pt idx="0">
                <c:v>0.92600000000000005</c:v>
              </c:pt>
              <c:pt idx="1">
                <c:v>0.79900000000000004</c:v>
              </c:pt>
              <c:pt idx="2">
                <c:v>0.90700000000000003</c:v>
              </c:pt>
              <c:pt idx="3">
                <c:v>0.95199999999999996</c:v>
              </c:pt>
              <c:pt idx="4">
                <c:v>0.89900000000000002</c:v>
              </c:pt>
              <c:pt idx="5">
                <c:v>0.94199999999999995</c:v>
              </c:pt>
              <c:pt idx="6">
                <c:v>0.91</c:v>
              </c:pt>
              <c:pt idx="7">
                <c:v>0.95</c:v>
              </c:pt>
              <c:pt idx="8">
                <c:v>0.89300000000000002</c:v>
              </c:pt>
              <c:pt idx="9">
                <c:v>0.85099999999999998</c:v>
              </c:pt>
              <c:pt idx="10">
                <c:v>0.878</c:v>
              </c:pt>
              <c:pt idx="11">
                <c:v>0.95</c:v>
              </c:pt>
              <c:pt idx="12">
                <c:v>0.90600000000000003</c:v>
              </c:pt>
              <c:pt idx="13">
                <c:v>0.879</c:v>
              </c:pt>
              <c:pt idx="14">
                <c:v>0.879</c:v>
              </c:pt>
              <c:pt idx="15">
                <c:v>0.91500000000000004</c:v>
              </c:pt>
              <c:pt idx="16">
                <c:v>0.94599999999999995</c:v>
              </c:pt>
              <c:pt idx="17">
                <c:v>0.89500000000000002</c:v>
              </c:pt>
              <c:pt idx="18">
                <c:v>0.88100000000000001</c:v>
              </c:pt>
              <c:pt idx="19">
                <c:v>0.874</c:v>
              </c:pt>
              <c:pt idx="20">
                <c:v>0.82699999999999996</c:v>
              </c:pt>
              <c:pt idx="21">
                <c:v>0.92600000000000005</c:v>
              </c:pt>
              <c:pt idx="22">
                <c:v>0.85499999999999998</c:v>
              </c:pt>
              <c:pt idx="23">
                <c:v>0.91100000000000003</c:v>
              </c:pt>
              <c:pt idx="24">
                <c:v>0.95199999999999996</c:v>
              </c:pt>
              <c:pt idx="25">
                <c:v>0.94199999999999995</c:v>
              </c:pt>
              <c:pt idx="26">
                <c:v>0.92700000000000005</c:v>
              </c:pt>
            </c:numLit>
          </c:xVal>
          <c:yVal>
            <c:numLit>
              <c:formatCode>0.0</c:formatCode>
              <c:ptCount val="27"/>
              <c:pt idx="0">
                <c:v>4.16</c:v>
              </c:pt>
              <c:pt idx="1">
                <c:v>3.04</c:v>
              </c:pt>
              <c:pt idx="2">
                <c:v>3.2</c:v>
              </c:pt>
              <c:pt idx="3">
                <c:v>4.95</c:v>
              </c:pt>
              <c:pt idx="4">
                <c:v>5.96</c:v>
              </c:pt>
              <c:pt idx="5">
                <c:v>4.28</c:v>
              </c:pt>
              <c:pt idx="6">
                <c:v>3.36</c:v>
              </c:pt>
              <c:pt idx="7">
                <c:v>3.06</c:v>
              </c:pt>
              <c:pt idx="8">
                <c:v>2.46</c:v>
              </c:pt>
              <c:pt idx="9">
                <c:v>2.29</c:v>
              </c:pt>
              <c:pt idx="10">
                <c:v>3.12</c:v>
              </c:pt>
              <c:pt idx="11">
                <c:v>2.97</c:v>
              </c:pt>
              <c:pt idx="12">
                <c:v>3.02</c:v>
              </c:pt>
              <c:pt idx="13">
                <c:v>5.36</c:v>
              </c:pt>
              <c:pt idx="14">
                <c:v>4.43</c:v>
              </c:pt>
              <c:pt idx="15">
                <c:v>3.36</c:v>
              </c:pt>
              <c:pt idx="16">
                <c:v>2.37</c:v>
              </c:pt>
              <c:pt idx="17">
                <c:v>3.86</c:v>
              </c:pt>
              <c:pt idx="18">
                <c:v>3.26</c:v>
              </c:pt>
              <c:pt idx="19">
                <c:v>2.91</c:v>
              </c:pt>
              <c:pt idx="20">
                <c:v>2.25</c:v>
              </c:pt>
              <c:pt idx="21">
                <c:v>3.62</c:v>
              </c:pt>
              <c:pt idx="22">
                <c:v>2.92</c:v>
              </c:pt>
              <c:pt idx="23">
                <c:v>2.41</c:v>
              </c:pt>
              <c:pt idx="24">
                <c:v>4.0199999999999996</c:v>
              </c:pt>
              <c:pt idx="25">
                <c:v>3.98</c:v>
              </c:pt>
              <c:pt idx="26">
                <c:v>8.48</c:v>
              </c:pt>
            </c:numLit>
          </c:yVal>
          <c:smooth val="0"/>
          <c:extLst>
            <c:ext xmlns:c16="http://schemas.microsoft.com/office/drawing/2014/chart" uri="{C3380CC4-5D6E-409C-BE32-E72D297353CC}">
              <c16:uniqueId val="{00000006-CC2C-4DB9-80EC-8DF16F2A9B4B}"/>
            </c:ext>
          </c:extLst>
        </c:ser>
        <c:ser>
          <c:idx val="7"/>
          <c:order val="7"/>
          <c:tx>
            <c:v>Non-EU Europe</c:v>
          </c:tx>
          <c:spPr>
            <a:ln w="19050">
              <a:noFill/>
            </a:ln>
          </c:spPr>
          <c:marker>
            <c:symbol val="circle"/>
            <c:size val="8"/>
            <c:spPr>
              <a:solidFill>
                <a:schemeClr val="tx2">
                  <a:lumMod val="40000"/>
                  <a:lumOff val="60000"/>
                </a:schemeClr>
              </a:solidFill>
              <a:ln>
                <a:noFill/>
              </a:ln>
            </c:spPr>
          </c:marker>
          <c:xVal>
            <c:numLit>
              <c:formatCode>General</c:formatCode>
              <c:ptCount val="11"/>
              <c:pt idx="0">
                <c:v>0.78900000000000003</c:v>
              </c:pt>
              <c:pt idx="1">
                <c:v>0.80100000000000005</c:v>
              </c:pt>
              <c:pt idx="2">
                <c:v>0.77900000000000003</c:v>
              </c:pt>
              <c:pt idx="4">
                <c:v>0.76500000000000001</c:v>
              </c:pt>
              <c:pt idx="5">
                <c:v>0.96599999999999997</c:v>
              </c:pt>
              <c:pt idx="6">
                <c:v>0.82099999999999995</c:v>
              </c:pt>
              <c:pt idx="7">
                <c:v>0.96699999999999997</c:v>
              </c:pt>
              <c:pt idx="8">
                <c:v>0.94</c:v>
              </c:pt>
              <c:pt idx="9">
                <c:v>0.80500000000000005</c:v>
              </c:pt>
              <c:pt idx="10">
                <c:v>0.84399999999999997</c:v>
              </c:pt>
            </c:numLit>
          </c:xVal>
          <c:yVal>
            <c:numLit>
              <c:formatCode>0.0</c:formatCode>
              <c:ptCount val="11"/>
              <c:pt idx="0">
                <c:v>1.45</c:v>
              </c:pt>
              <c:pt idx="1">
                <c:v>3.05</c:v>
              </c:pt>
              <c:pt idx="2">
                <c:v>3.03</c:v>
              </c:pt>
              <c:pt idx="4">
                <c:v>2.09</c:v>
              </c:pt>
              <c:pt idx="5">
                <c:v>2.99</c:v>
              </c:pt>
              <c:pt idx="6">
                <c:v>4.04</c:v>
              </c:pt>
              <c:pt idx="7">
                <c:v>3</c:v>
              </c:pt>
              <c:pt idx="8">
                <c:v>2.67</c:v>
              </c:pt>
              <c:pt idx="9">
                <c:v>2.73</c:v>
              </c:pt>
              <c:pt idx="10">
                <c:v>3.02</c:v>
              </c:pt>
            </c:numLit>
          </c:yVal>
          <c:smooth val="0"/>
          <c:extLst>
            <c:ext xmlns:c16="http://schemas.microsoft.com/office/drawing/2014/chart" uri="{C3380CC4-5D6E-409C-BE32-E72D297353CC}">
              <c16:uniqueId val="{00000007-CC2C-4DB9-80EC-8DF16F2A9B4B}"/>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8-CC2C-4DB9-80EC-8DF16F2A9B4B}"/>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9-CC2C-4DB9-80EC-8DF16F2A9B4B}"/>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A-CC2C-4DB9-80EC-8DF16F2A9B4B}"/>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B-CC2C-4DB9-80EC-8DF16F2A9B4B}"/>
            </c:ext>
          </c:extLst>
        </c:ser>
        <c:dLbls>
          <c:showLegendKey val="0"/>
          <c:showVal val="0"/>
          <c:showCatName val="0"/>
          <c:showSerName val="0"/>
          <c:showPercent val="0"/>
          <c:showBubbleSize val="0"/>
        </c:dLbls>
        <c:axId val="203267072"/>
        <c:axId val="203277440"/>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6504548123991848"/>
              <c:y val="0.87488109024206662"/>
            </c:manualLayout>
          </c:layout>
          <c:overlay val="0"/>
          <c:txPr>
            <a:bodyPr/>
            <a:lstStyle/>
            <a:p>
              <a:pPr>
                <a:defRPr sz="1800"/>
              </a:pPr>
              <a:endParaRPr lang="en-US"/>
            </a:p>
          </c:txPr>
        </c:title>
        <c:numFmt formatCode="General" sourceLinked="1"/>
        <c:majorTickMark val="out"/>
        <c:minorTickMark val="none"/>
        <c:tickLblPos val="nextTo"/>
        <c:crossAx val="203277440"/>
        <c:crosses val="autoZero"/>
        <c:crossBetween val="midCat"/>
        <c:majorUnit val="0.2"/>
      </c:valAx>
      <c:valAx>
        <c:axId val="203277440"/>
        <c:scaling>
          <c:orientation val="minMax"/>
          <c:max val="10.5"/>
          <c:min val="0"/>
        </c:scaling>
        <c:delete val="0"/>
        <c:axPos val="r"/>
        <c:title>
          <c:tx>
            <c:strRef>
              <c:f>"Number of Earths"</c:f>
              <c:strCache>
                <c:ptCount val="1"/>
                <c:pt idx="0">
                  <c:v>Number of Earths</c:v>
                </c:pt>
              </c:strCache>
            </c:strRef>
          </c:tx>
          <c:layout>
            <c:manualLayout>
              <c:xMode val="edge"/>
              <c:yMode val="edge"/>
              <c:x val="0.96102090158080733"/>
              <c:y val="0.38508937837950696"/>
            </c:manualLayout>
          </c:layout>
          <c:overlay val="0"/>
          <c:txPr>
            <a:bodyPr rot="-5400000" vert="horz"/>
            <a:lstStyle/>
            <a:p>
              <a:pPr>
                <a:defRPr sz="1800"/>
              </a:pPr>
              <a:endParaRPr lang="en-US"/>
            </a:p>
          </c:txPr>
        </c:title>
        <c:numFmt formatCode="0.0" sourceLinked="1"/>
        <c:majorTickMark val="out"/>
        <c:minorTickMark val="none"/>
        <c:tickLblPos val="nextTo"/>
        <c:crossAx val="203267072"/>
        <c:crosses val="max"/>
        <c:crossBetween val="midCat"/>
        <c:majorUnit val="1"/>
      </c:valAx>
    </c:plotArea>
    <c:legend>
      <c:legendPos val="r"/>
      <c:legendEntry>
        <c:idx val="8"/>
        <c:delete val="1"/>
      </c:legendEntry>
      <c:legendEntry>
        <c:idx val="9"/>
        <c:delete val="1"/>
      </c:legendEntry>
      <c:legendEntry>
        <c:idx val="10"/>
        <c:delete val="1"/>
      </c:legendEntry>
      <c:legendEntry>
        <c:idx val="11"/>
        <c:delete val="1"/>
      </c:legendEntry>
      <c:layout>
        <c:manualLayout>
          <c:xMode val="edge"/>
          <c:yMode val="edge"/>
          <c:x val="7.1696949646000138E-2"/>
          <c:y val="0.19354312173375463"/>
          <c:w val="0.21079822421229727"/>
          <c:h val="0.38844520526319543"/>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1.7003027845737286E-2"/>
          <c:y val="3.7539454104907437E-2"/>
          <c:w val="0.91893015989298488"/>
          <c:h val="0.80330390889730174"/>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4"/>
              <c:pt idx="0">
                <c:v>0.745</c:v>
              </c:pt>
              <c:pt idx="1">
                <c:v>0.59099999999999997</c:v>
              </c:pt>
              <c:pt idx="2">
                <c:v>0.70799999999999996</c:v>
              </c:pt>
              <c:pt idx="3">
                <c:v>0.42</c:v>
              </c:pt>
              <c:pt idx="4">
                <c:v>0.58699999999999997</c:v>
              </c:pt>
              <c:pt idx="6">
                <c:v>0.38700000000000001</c:v>
              </c:pt>
              <c:pt idx="7">
                <c:v>0.39400000000000002</c:v>
              </c:pt>
              <c:pt idx="9">
                <c:v>0.59299999999999997</c:v>
              </c:pt>
              <c:pt idx="10">
                <c:v>0.504</c:v>
              </c:pt>
              <c:pt idx="11">
                <c:v>0.72799999999999998</c:v>
              </c:pt>
              <c:pt idx="12">
                <c:v>0.65</c:v>
              </c:pt>
              <c:pt idx="13">
                <c:v>0.51500000000000001</c:v>
              </c:pt>
              <c:pt idx="14">
                <c:v>0.69299999999999995</c:v>
              </c:pt>
              <c:pt idx="15">
                <c:v>0.495</c:v>
              </c:pt>
              <c:pt idx="16">
                <c:v>0.60199999999999998</c:v>
              </c:pt>
              <c:pt idx="17">
                <c:v>0.47099999999999997</c:v>
              </c:pt>
              <c:pt idx="18">
                <c:v>0.53400000000000003</c:v>
              </c:pt>
              <c:pt idx="19">
                <c:v>0.60099999999999998</c:v>
              </c:pt>
              <c:pt idx="20">
                <c:v>0.52100000000000002</c:v>
              </c:pt>
              <c:pt idx="21">
                <c:v>0.48699999999999999</c:v>
              </c:pt>
              <c:pt idx="22">
                <c:v>0.746</c:v>
              </c:pt>
              <c:pt idx="23">
                <c:v>0.48699999999999999</c:v>
              </c:pt>
              <c:pt idx="24">
                <c:v>0.50800000000000001</c:v>
              </c:pt>
              <c:pt idx="25">
                <c:v>0.41</c:v>
              </c:pt>
              <c:pt idx="26">
                <c:v>0.54</c:v>
              </c:pt>
              <c:pt idx="27">
                <c:v>0.79600000000000004</c:v>
              </c:pt>
              <c:pt idx="28">
                <c:v>0.69799999999999995</c:v>
              </c:pt>
              <c:pt idx="29">
                <c:v>0.46100000000000002</c:v>
              </c:pt>
              <c:pt idx="30">
                <c:v>0.61</c:v>
              </c:pt>
              <c:pt idx="31">
                <c:v>0.39400000000000002</c:v>
              </c:pt>
              <c:pt idx="32">
                <c:v>0.54800000000000004</c:v>
              </c:pt>
              <c:pt idx="33">
                <c:v>0.48299999999999998</c:v>
              </c:pt>
              <c:pt idx="34">
                <c:v>0.49299999999999999</c:v>
              </c:pt>
              <c:pt idx="35">
                <c:v>0.55000000000000004</c:v>
              </c:pt>
              <c:pt idx="37">
                <c:v>0.54800000000000004</c:v>
              </c:pt>
              <c:pt idx="38">
                <c:v>0.61299999999999999</c:v>
              </c:pt>
              <c:pt idx="39">
                <c:v>0.51700000000000002</c:v>
              </c:pt>
              <c:pt idx="40">
                <c:v>0.45800000000000002</c:v>
              </c:pt>
              <c:pt idx="41">
                <c:v>0.38</c:v>
              </c:pt>
              <c:pt idx="42">
                <c:v>0.71699999999999997</c:v>
              </c:pt>
              <c:pt idx="43">
                <c:v>0.61</c:v>
              </c:pt>
              <c:pt idx="44">
                <c:v>0.53200000000000003</c:v>
              </c:pt>
              <c:pt idx="45">
                <c:v>0.54700000000000004</c:v>
              </c:pt>
              <c:pt idx="46">
                <c:v>0.73199999999999998</c:v>
              </c:pt>
              <c:pt idx="47">
                <c:v>0.55000000000000004</c:v>
              </c:pt>
              <c:pt idx="48">
                <c:v>0.438</c:v>
              </c:pt>
              <c:pt idx="49">
                <c:v>0.49199999999999999</c:v>
              </c:pt>
              <c:pt idx="50">
                <c:v>0.48099999999999998</c:v>
              </c:pt>
              <c:pt idx="51">
                <c:v>0.56899999999999995</c:v>
              </c:pt>
              <c:pt idx="52">
                <c:v>0.51600000000000001</c:v>
              </c:pt>
              <c:pt idx="53">
                <c:v>0.38100000000000001</c:v>
              </c:pt>
            </c:numLit>
          </c:xVal>
          <c:yVal>
            <c:numLit>
              <c:formatCode>0.0</c:formatCode>
              <c:ptCount val="54"/>
              <c:pt idx="0">
                <c:v>1.5972639875338945</c:v>
              </c:pt>
              <c:pt idx="1">
                <c:v>0.54524892276451831</c:v>
              </c:pt>
              <c:pt idx="2">
                <c:v>1.49</c:v>
              </c:pt>
              <c:pt idx="3">
                <c:v>0.4</c:v>
              </c:pt>
              <c:pt idx="4">
                <c:v>0.76</c:v>
              </c:pt>
              <c:pt idx="6">
                <c:v>0.94</c:v>
              </c:pt>
              <c:pt idx="7">
                <c:v>0.92</c:v>
              </c:pt>
              <c:pt idx="9">
                <c:v>0.8</c:v>
              </c:pt>
              <c:pt idx="10">
                <c:v>0.81</c:v>
              </c:pt>
              <c:pt idx="11">
                <c:v>0.96</c:v>
              </c:pt>
              <c:pt idx="12">
                <c:v>0.99</c:v>
              </c:pt>
              <c:pt idx="13">
                <c:v>1.4</c:v>
              </c:pt>
              <c:pt idx="14">
                <c:v>1.5</c:v>
              </c:pt>
              <c:pt idx="15">
                <c:v>0.62</c:v>
              </c:pt>
              <c:pt idx="16">
                <c:v>1.38</c:v>
              </c:pt>
              <c:pt idx="17">
                <c:v>1.1200000000000001</c:v>
              </c:pt>
              <c:pt idx="18">
                <c:v>0.77</c:v>
              </c:pt>
              <c:pt idx="19">
                <c:v>0.62</c:v>
              </c:pt>
              <c:pt idx="20">
                <c:v>0.82</c:v>
              </c:pt>
              <c:pt idx="21">
                <c:v>0.82</c:v>
              </c:pt>
              <c:pt idx="22">
                <c:v>2.39</c:v>
              </c:pt>
              <c:pt idx="23">
                <c:v>0.56999999999999995</c:v>
              </c:pt>
              <c:pt idx="24">
                <c:v>0.49</c:v>
              </c:pt>
              <c:pt idx="25">
                <c:v>0.85</c:v>
              </c:pt>
              <c:pt idx="26">
                <c:v>1.71</c:v>
              </c:pt>
              <c:pt idx="27">
                <c:v>2.35</c:v>
              </c:pt>
              <c:pt idx="28">
                <c:v>1.23</c:v>
              </c:pt>
              <c:pt idx="29">
                <c:v>0.55000000000000004</c:v>
              </c:pt>
              <c:pt idx="30">
                <c:v>2.11</c:v>
              </c:pt>
              <c:pt idx="31">
                <c:v>0.92</c:v>
              </c:pt>
              <c:pt idx="32">
                <c:v>0.55000000000000004</c:v>
              </c:pt>
              <c:pt idx="33">
                <c:v>0.76</c:v>
              </c:pt>
              <c:pt idx="34">
                <c:v>0.49</c:v>
              </c:pt>
              <c:pt idx="35">
                <c:v>0.81</c:v>
              </c:pt>
              <c:pt idx="37">
                <c:v>0.47</c:v>
              </c:pt>
              <c:pt idx="38">
                <c:v>0.8</c:v>
              </c:pt>
              <c:pt idx="39">
                <c:v>1.05</c:v>
              </c:pt>
              <c:pt idx="40">
                <c:v>0.67</c:v>
              </c:pt>
              <c:pt idx="41">
                <c:v>0.62</c:v>
              </c:pt>
              <c:pt idx="42">
                <c:v>2.02</c:v>
              </c:pt>
              <c:pt idx="43">
                <c:v>2.8</c:v>
              </c:pt>
              <c:pt idx="44">
                <c:v>0.69</c:v>
              </c:pt>
              <c:pt idx="45">
                <c:v>0.7</c:v>
              </c:pt>
              <c:pt idx="46">
                <c:v>1.24</c:v>
              </c:pt>
              <c:pt idx="47">
                <c:v>0.74</c:v>
              </c:pt>
              <c:pt idx="48">
                <c:v>0.72</c:v>
              </c:pt>
              <c:pt idx="49">
                <c:v>0.62</c:v>
              </c:pt>
              <c:pt idx="50">
                <c:v>0.49</c:v>
              </c:pt>
              <c:pt idx="51">
                <c:v>0.84</c:v>
              </c:pt>
              <c:pt idx="52">
                <c:v>1.05</c:v>
              </c:pt>
              <c:pt idx="53">
                <c:v>1.1000000000000001</c:v>
              </c:pt>
            </c:numLit>
          </c:yVal>
          <c:smooth val="0"/>
          <c:extLst>
            <c:ext xmlns:c16="http://schemas.microsoft.com/office/drawing/2014/chart" uri="{C3380CC4-5D6E-409C-BE32-E72D297353CC}">
              <c16:uniqueId val="{00000000-7CDB-4681-83DB-3AFFA9951EB3}"/>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0.78600000000000003</c:v>
              </c:pt>
              <c:pt idx="1">
                <c:v>0.46200000000000002</c:v>
              </c:pt>
              <c:pt idx="2">
                <c:v>0.88800000000000001</c:v>
              </c:pt>
              <c:pt idx="3">
                <c:v>0.76</c:v>
              </c:pt>
              <c:pt idx="4">
                <c:v>0.81399999999999995</c:v>
              </c:pt>
              <c:pt idx="5">
                <c:v>0.78</c:v>
              </c:pt>
              <c:pt idx="6">
                <c:v>0.67300000000000004</c:v>
              </c:pt>
              <c:pt idx="7">
                <c:v>0.91500000000000004</c:v>
              </c:pt>
              <c:pt idx="8">
                <c:v>0.80200000000000005</c:v>
              </c:pt>
              <c:pt idx="9">
                <c:v>0.73599999999999999</c:v>
              </c:pt>
              <c:pt idx="10">
                <c:v>0.70099999999999996</c:v>
              </c:pt>
              <c:pt idx="11">
                <c:v>0.84699999999999998</c:v>
              </c:pt>
              <c:pt idx="12">
                <c:v>0.72299999999999998</c:v>
              </c:pt>
              <c:pt idx="13">
                <c:v>0.875</c:v>
              </c:pt>
              <c:pt idx="14">
                <c:v>0.875</c:v>
              </c:pt>
              <c:pt idx="15">
                <c:v>0.67900000000000005</c:v>
              </c:pt>
              <c:pt idx="17">
                <c:v>0.74399999999999999</c:v>
              </c:pt>
              <c:pt idx="18">
                <c:v>0.81899999999999995</c:v>
              </c:pt>
              <c:pt idx="19">
                <c:v>0.85499999999999998</c:v>
              </c:pt>
              <c:pt idx="20">
                <c:v>0.93700000000000006</c:v>
              </c:pt>
              <c:pt idx="21">
                <c:v>0.72699999999999998</c:v>
              </c:pt>
              <c:pt idx="22">
                <c:v>0.42399999999999999</c:v>
              </c:pt>
              <c:pt idx="23">
                <c:v>0.71599999999999997</c:v>
              </c:pt>
            </c:numLit>
          </c:xVal>
          <c:yVal>
            <c:numLit>
              <c:formatCode>0.0</c:formatCode>
              <c:ptCount val="24"/>
              <c:pt idx="0">
                <c:v>1.75</c:v>
              </c:pt>
              <c:pt idx="1">
                <c:v>0.5</c:v>
              </c:pt>
              <c:pt idx="2">
                <c:v>5.13</c:v>
              </c:pt>
              <c:pt idx="3">
                <c:v>1.5</c:v>
              </c:pt>
              <c:pt idx="4">
                <c:v>2.14</c:v>
              </c:pt>
              <c:pt idx="5">
                <c:v>2.31</c:v>
              </c:pt>
              <c:pt idx="6">
                <c:v>1.38</c:v>
              </c:pt>
              <c:pt idx="7">
                <c:v>3.36</c:v>
              </c:pt>
              <c:pt idx="8">
                <c:v>3.32</c:v>
              </c:pt>
              <c:pt idx="9">
                <c:v>0.94</c:v>
              </c:pt>
              <c:pt idx="10">
                <c:v>1.25</c:v>
              </c:pt>
              <c:pt idx="11">
                <c:v>5.0199999999999996</c:v>
              </c:pt>
              <c:pt idx="12">
                <c:v>1.58</c:v>
              </c:pt>
              <c:pt idx="13">
                <c:v>9.9600000000000009</c:v>
              </c:pt>
              <c:pt idx="14">
                <c:v>3.8</c:v>
              </c:pt>
              <c:pt idx="15">
                <c:v>0.76</c:v>
              </c:pt>
              <c:pt idx="17">
                <c:v>4.0999999999999996</c:v>
              </c:pt>
              <c:pt idx="18">
                <c:v>4.0199999999999996</c:v>
              </c:pt>
              <c:pt idx="19">
                <c:v>2.3199999999999998</c:v>
              </c:pt>
              <c:pt idx="20">
                <c:v>4.45</c:v>
              </c:pt>
              <c:pt idx="21">
                <c:v>1.5</c:v>
              </c:pt>
              <c:pt idx="22">
                <c:v>0.41</c:v>
              </c:pt>
              <c:pt idx="23">
                <c:v>0.83</c:v>
              </c:pt>
            </c:numLit>
          </c:yVal>
          <c:smooth val="0"/>
          <c:extLst>
            <c:ext xmlns:c16="http://schemas.microsoft.com/office/drawing/2014/chart" uri="{C3380CC4-5D6E-409C-BE32-E72D297353CC}">
              <c16:uniqueId val="{00000001-7CDB-4681-83DB-3AFFA9951EB3}"/>
            </c:ext>
          </c:extLst>
        </c:ser>
        <c:ser>
          <c:idx val="2"/>
          <c:order val="2"/>
          <c:tx>
            <c:v>Asia-Pacific</c:v>
          </c:tx>
          <c:spPr>
            <a:ln w="19050">
              <a:noFill/>
            </a:ln>
          </c:spPr>
          <c:marker>
            <c:symbol val="circle"/>
            <c:size val="8"/>
            <c:spPr>
              <a:solidFill>
                <a:schemeClr val="bg2">
                  <a:lumMod val="25000"/>
                </a:schemeClr>
              </a:solidFill>
              <a:ln>
                <a:noFill/>
              </a:ln>
            </c:spPr>
          </c:marker>
          <c:xVal>
            <c:numLit>
              <c:formatCode>General</c:formatCode>
              <c:ptCount val="35"/>
              <c:pt idx="0">
                <c:v>0.94599999999999995</c:v>
              </c:pt>
              <c:pt idx="1">
                <c:v>0.67</c:v>
              </c:pt>
              <c:pt idx="2">
                <c:v>0.68100000000000005</c:v>
              </c:pt>
              <c:pt idx="3">
                <c:v>0.56200000000000006</c:v>
              </c:pt>
              <c:pt idx="5">
                <c:v>0.60799999999999998</c:v>
              </c:pt>
              <c:pt idx="6">
                <c:v>0.78</c:v>
              </c:pt>
              <c:pt idx="8">
                <c:v>0.72899999999999998</c:v>
              </c:pt>
              <c:pt idx="10">
                <c:v>0.64400000000000002</c:v>
              </c:pt>
              <c:pt idx="11">
                <c:v>0.71299999999999997</c:v>
              </c:pt>
              <c:pt idx="12">
                <c:v>0.92</c:v>
              </c:pt>
              <c:pt idx="13">
                <c:v>0.6</c:v>
              </c:pt>
              <c:pt idx="15">
                <c:v>0.92900000000000005</c:v>
              </c:pt>
              <c:pt idx="16">
                <c:v>0.62</c:v>
              </c:pt>
              <c:pt idx="17">
                <c:v>0.80700000000000005</c:v>
              </c:pt>
              <c:pt idx="19">
                <c:v>0.74099999999999999</c:v>
              </c:pt>
              <c:pt idx="20">
                <c:v>0.60099999999999998</c:v>
              </c:pt>
              <c:pt idx="23">
                <c:v>0.93899999999999995</c:v>
              </c:pt>
              <c:pt idx="25">
                <c:v>0.54</c:v>
              </c:pt>
              <c:pt idx="26">
                <c:v>0.56799999999999995</c:v>
              </c:pt>
              <c:pt idx="27">
                <c:v>0.71</c:v>
              </c:pt>
              <c:pt idx="28">
                <c:v>0.56599999999999995</c:v>
              </c:pt>
              <c:pt idx="29">
                <c:v>0.94899999999999995</c:v>
              </c:pt>
              <c:pt idx="30">
                <c:v>0.80300000000000005</c:v>
              </c:pt>
              <c:pt idx="31">
                <c:v>0.73899999999999999</c:v>
              </c:pt>
              <c:pt idx="32">
                <c:v>0.72599999999999998</c:v>
              </c:pt>
              <c:pt idx="33">
                <c:v>0.70199999999999996</c:v>
              </c:pt>
            </c:numLit>
          </c:xVal>
          <c:yVal>
            <c:numLit>
              <c:formatCode>0.0</c:formatCode>
              <c:ptCount val="35"/>
              <c:pt idx="0">
                <c:v>4.8600000000000003</c:v>
              </c:pt>
              <c:pt idx="1">
                <c:v>0.5</c:v>
              </c:pt>
              <c:pt idx="2">
                <c:v>3</c:v>
              </c:pt>
              <c:pt idx="3">
                <c:v>2.09</c:v>
              </c:pt>
              <c:pt idx="5">
                <c:v>0.74</c:v>
              </c:pt>
              <c:pt idx="6">
                <c:v>0.82</c:v>
              </c:pt>
              <c:pt idx="8">
                <c:v>1.89</c:v>
              </c:pt>
              <c:pt idx="9">
                <c:v>3.13</c:v>
              </c:pt>
              <c:pt idx="10">
                <c:v>0.74</c:v>
              </c:pt>
              <c:pt idx="11">
                <c:v>1.2</c:v>
              </c:pt>
              <c:pt idx="12">
                <c:v>2.83</c:v>
              </c:pt>
              <c:pt idx="13">
                <c:v>1.1399999999999999</c:v>
              </c:pt>
              <c:pt idx="14">
                <c:v>0.78</c:v>
              </c:pt>
              <c:pt idx="15">
                <c:v>3.72</c:v>
              </c:pt>
              <c:pt idx="16">
                <c:v>0.76</c:v>
              </c:pt>
              <c:pt idx="17">
                <c:v>2.79</c:v>
              </c:pt>
              <c:pt idx="19">
                <c:v>5.82</c:v>
              </c:pt>
              <c:pt idx="20">
                <c:v>0.57999999999999996</c:v>
              </c:pt>
              <c:pt idx="23">
                <c:v>3.75</c:v>
              </c:pt>
              <c:pt idx="25">
                <c:v>0.53</c:v>
              </c:pt>
              <c:pt idx="26">
                <c:v>0.82</c:v>
              </c:pt>
              <c:pt idx="27">
                <c:v>0.84</c:v>
              </c:pt>
              <c:pt idx="28">
                <c:v>0.6</c:v>
              </c:pt>
              <c:pt idx="29">
                <c:v>7.02</c:v>
              </c:pt>
              <c:pt idx="30">
                <c:v>1.57</c:v>
              </c:pt>
              <c:pt idx="31">
                <c:v>2.41</c:v>
              </c:pt>
              <c:pt idx="32">
                <c:v>1.73</c:v>
              </c:pt>
              <c:pt idx="33">
                <c:v>1.33</c:v>
              </c:pt>
              <c:pt idx="34">
                <c:v>2.39</c:v>
              </c:pt>
            </c:numLit>
          </c:yVal>
          <c:smooth val="0"/>
          <c:extLst>
            <c:ext xmlns:c16="http://schemas.microsoft.com/office/drawing/2014/chart" uri="{C3380CC4-5D6E-409C-BE32-E72D297353CC}">
              <c16:uniqueId val="{00000002-7CDB-4681-83DB-3AFFA9951EB3}"/>
            </c:ext>
          </c:extLst>
        </c:ser>
        <c:ser>
          <c:idx val="3"/>
          <c:order val="3"/>
          <c:tx>
            <c:v>South America</c:v>
          </c:tx>
          <c:spPr>
            <a:ln w="19050">
              <a:noFill/>
            </a:ln>
          </c:spPr>
          <c:marker>
            <c:symbol val="circle"/>
            <c:size val="8"/>
            <c:spPr>
              <a:solidFill>
                <a:srgbClr val="FF6600"/>
              </a:solidFill>
              <a:ln>
                <a:noFill/>
              </a:ln>
            </c:spPr>
          </c:marker>
          <c:xVal>
            <c:numLit>
              <c:formatCode>General</c:formatCode>
              <c:ptCount val="13"/>
              <c:pt idx="0">
                <c:v>0.84899999999999998</c:v>
              </c:pt>
              <c:pt idx="1">
                <c:v>0.69799999999999995</c:v>
              </c:pt>
              <c:pt idx="2">
                <c:v>0.76</c:v>
              </c:pt>
              <c:pt idx="3">
                <c:v>0.86</c:v>
              </c:pt>
              <c:pt idx="4">
                <c:v>0.75800000000000001</c:v>
              </c:pt>
              <c:pt idx="5">
                <c:v>0.76500000000000001</c:v>
              </c:pt>
              <c:pt idx="7">
                <c:v>0.74199999999999999</c:v>
              </c:pt>
              <c:pt idx="9">
                <c:v>0.76200000000000001</c:v>
              </c:pt>
              <c:pt idx="10">
                <c:v>0.69</c:v>
              </c:pt>
              <c:pt idx="12">
                <c:v>0.69899999999999995</c:v>
              </c:pt>
            </c:numLit>
          </c:xVal>
          <c:yVal>
            <c:numLit>
              <c:formatCode>0.0</c:formatCode>
              <c:ptCount val="13"/>
              <c:pt idx="0">
                <c:v>2.15</c:v>
              </c:pt>
              <c:pt idx="1">
                <c:v>1.86</c:v>
              </c:pt>
              <c:pt idx="2">
                <c:v>1.6</c:v>
              </c:pt>
              <c:pt idx="3">
                <c:v>2.61</c:v>
              </c:pt>
              <c:pt idx="4">
                <c:v>1.35</c:v>
              </c:pt>
              <c:pt idx="5">
                <c:v>1.24</c:v>
              </c:pt>
              <c:pt idx="7">
                <c:v>1.62</c:v>
              </c:pt>
              <c:pt idx="9">
                <c:v>1.64</c:v>
              </c:pt>
              <c:pt idx="10">
                <c:v>1.99</c:v>
              </c:pt>
              <c:pt idx="12">
                <c:v>1.32</c:v>
              </c:pt>
            </c:numLit>
          </c:yVal>
          <c:smooth val="0"/>
          <c:extLst>
            <c:ext xmlns:c16="http://schemas.microsoft.com/office/drawing/2014/chart" uri="{C3380CC4-5D6E-409C-BE32-E72D297353CC}">
              <c16:uniqueId val="{00000003-7CDB-4681-83DB-3AFFA9951EB3}"/>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1"/>
              <c:pt idx="0">
                <c:v>0.82599999999999996</c:v>
              </c:pt>
              <c:pt idx="1">
                <c:v>0.82</c:v>
              </c:pt>
              <c:pt idx="2">
                <c:v>0.80900000000000005</c:v>
              </c:pt>
              <c:pt idx="4">
                <c:v>0.80600000000000005</c:v>
              </c:pt>
              <c:pt idx="5">
                <c:v>0.76400000000000001</c:v>
              </c:pt>
              <c:pt idx="6">
                <c:v>0.74</c:v>
              </c:pt>
              <c:pt idx="7">
                <c:v>0.76600000000000001</c:v>
              </c:pt>
              <c:pt idx="8">
                <c:v>0.67400000000000004</c:v>
              </c:pt>
              <c:pt idx="9">
                <c:v>0.79300000000000004</c:v>
              </c:pt>
              <c:pt idx="11">
                <c:v>0.629</c:v>
              </c:pt>
              <c:pt idx="12">
                <c:v>0.55200000000000005</c:v>
              </c:pt>
              <c:pt idx="13">
                <c:v>0.624</c:v>
              </c:pt>
              <c:pt idx="16">
                <c:v>0.66900000000000004</c:v>
              </c:pt>
              <c:pt idx="17">
                <c:v>0.82</c:v>
              </c:pt>
              <c:pt idx="18">
                <c:v>0.72499999999999998</c:v>
              </c:pt>
              <c:pt idx="19">
                <c:v>0.77200000000000002</c:v>
              </c:pt>
              <c:pt idx="20">
                <c:v>0.81399999999999995</c:v>
              </c:pt>
            </c:numLit>
          </c:xVal>
          <c:yVal>
            <c:numLit>
              <c:formatCode>0.0</c:formatCode>
              <c:ptCount val="21"/>
              <c:pt idx="0">
                <c:v>3.79</c:v>
              </c:pt>
              <c:pt idx="1">
                <c:v>4.2699999999999996</c:v>
              </c:pt>
              <c:pt idx="2">
                <c:v>3.16</c:v>
              </c:pt>
              <c:pt idx="4">
                <c:v>1.73</c:v>
              </c:pt>
              <c:pt idx="5">
                <c:v>1.1299999999999999</c:v>
              </c:pt>
              <c:pt idx="6">
                <c:v>2.69</c:v>
              </c:pt>
              <c:pt idx="7">
                <c:v>1.64</c:v>
              </c:pt>
              <c:pt idx="8">
                <c:v>1.56</c:v>
              </c:pt>
              <c:pt idx="9">
                <c:v>1.99</c:v>
              </c:pt>
              <c:pt idx="11">
                <c:v>1.39</c:v>
              </c:pt>
              <c:pt idx="12">
                <c:v>0.33</c:v>
              </c:pt>
              <c:pt idx="13">
                <c:v>1.1499999999999999</c:v>
              </c:pt>
              <c:pt idx="16">
                <c:v>1.2</c:v>
              </c:pt>
              <c:pt idx="17">
                <c:v>2.09</c:v>
              </c:pt>
              <c:pt idx="18">
                <c:v>2.61</c:v>
              </c:pt>
              <c:pt idx="19">
                <c:v>2.0699999999999998</c:v>
              </c:pt>
              <c:pt idx="20">
                <c:v>2.67</c:v>
              </c:pt>
            </c:numLit>
          </c:yVal>
          <c:smooth val="0"/>
          <c:extLst>
            <c:ext xmlns:c16="http://schemas.microsoft.com/office/drawing/2014/chart" uri="{C3380CC4-5D6E-409C-BE32-E72D297353CC}">
              <c16:uniqueId val="{00000004-7CDB-4681-83DB-3AFFA9951EB3}"/>
            </c:ext>
          </c:extLst>
        </c:ser>
        <c:ser>
          <c:idx val="5"/>
          <c:order val="5"/>
          <c:tx>
            <c:v>North America</c:v>
          </c:tx>
          <c:spPr>
            <a:ln w="19050">
              <a:noFill/>
            </a:ln>
          </c:spPr>
          <c:marker>
            <c:symbol val="circle"/>
            <c:size val="8"/>
            <c:spPr>
              <a:solidFill>
                <a:srgbClr val="0070C0"/>
              </a:solidFill>
              <a:ln>
                <a:noFill/>
              </a:ln>
            </c:spPr>
          </c:marker>
          <c:xVal>
            <c:numLit>
              <c:formatCode>General</c:formatCode>
              <c:ptCount val="3"/>
              <c:pt idx="0">
                <c:v>0.93500000000000005</c:v>
              </c:pt>
              <c:pt idx="1">
                <c:v>0.78100000000000003</c:v>
              </c:pt>
              <c:pt idx="2">
                <c:v>0.92700000000000005</c:v>
              </c:pt>
            </c:numLit>
          </c:xVal>
          <c:yVal>
            <c:numLit>
              <c:formatCode>0.0</c:formatCode>
              <c:ptCount val="3"/>
              <c:pt idx="0">
                <c:v>5.56</c:v>
              </c:pt>
              <c:pt idx="1">
                <c:v>1.72</c:v>
              </c:pt>
              <c:pt idx="2">
                <c:v>5.24</c:v>
              </c:pt>
            </c:numLit>
          </c:yVal>
          <c:smooth val="0"/>
          <c:extLst>
            <c:ext xmlns:c16="http://schemas.microsoft.com/office/drawing/2014/chart" uri="{C3380CC4-5D6E-409C-BE32-E72D297353CC}">
              <c16:uniqueId val="{00000005-7CDB-4681-83DB-3AFFA9951EB3}"/>
            </c:ext>
          </c:extLst>
        </c:ser>
        <c:ser>
          <c:idx val="6"/>
          <c:order val="6"/>
          <c:tx>
            <c:v>EU</c:v>
          </c:tx>
          <c:spPr>
            <a:ln w="19050">
              <a:noFill/>
            </a:ln>
          </c:spPr>
          <c:marker>
            <c:symbol val="circle"/>
            <c:size val="8"/>
            <c:spPr>
              <a:solidFill>
                <a:srgbClr val="0070C0"/>
              </a:solidFill>
              <a:ln>
                <a:noFill/>
              </a:ln>
            </c:spPr>
          </c:marker>
          <c:xVal>
            <c:numLit>
              <c:formatCode>General</c:formatCode>
              <c:ptCount val="27"/>
              <c:pt idx="0">
                <c:v>0.92600000000000005</c:v>
              </c:pt>
              <c:pt idx="1">
                <c:v>0.79900000000000004</c:v>
              </c:pt>
              <c:pt idx="2">
                <c:v>0.90700000000000003</c:v>
              </c:pt>
              <c:pt idx="3">
                <c:v>0.95199999999999996</c:v>
              </c:pt>
              <c:pt idx="4">
                <c:v>0.89900000000000002</c:v>
              </c:pt>
              <c:pt idx="5">
                <c:v>0.94199999999999995</c:v>
              </c:pt>
              <c:pt idx="6">
                <c:v>0.91</c:v>
              </c:pt>
              <c:pt idx="7">
                <c:v>0.95</c:v>
              </c:pt>
              <c:pt idx="8">
                <c:v>0.89300000000000002</c:v>
              </c:pt>
              <c:pt idx="9">
                <c:v>0.85099999999999998</c:v>
              </c:pt>
              <c:pt idx="10">
                <c:v>0.878</c:v>
              </c:pt>
              <c:pt idx="11">
                <c:v>0.95</c:v>
              </c:pt>
              <c:pt idx="12">
                <c:v>0.90600000000000003</c:v>
              </c:pt>
              <c:pt idx="13">
                <c:v>0.879</c:v>
              </c:pt>
              <c:pt idx="14">
                <c:v>0.879</c:v>
              </c:pt>
              <c:pt idx="15">
                <c:v>0.91500000000000004</c:v>
              </c:pt>
              <c:pt idx="16">
                <c:v>0.94599999999999995</c:v>
              </c:pt>
              <c:pt idx="17">
                <c:v>0.89500000000000002</c:v>
              </c:pt>
              <c:pt idx="18">
                <c:v>0.88100000000000001</c:v>
              </c:pt>
              <c:pt idx="19">
                <c:v>0.874</c:v>
              </c:pt>
              <c:pt idx="20">
                <c:v>0.82699999999999996</c:v>
              </c:pt>
              <c:pt idx="21">
                <c:v>0.92600000000000005</c:v>
              </c:pt>
              <c:pt idx="22">
                <c:v>0.85499999999999998</c:v>
              </c:pt>
              <c:pt idx="23">
                <c:v>0.91100000000000003</c:v>
              </c:pt>
              <c:pt idx="24">
                <c:v>0.95199999999999996</c:v>
              </c:pt>
              <c:pt idx="25">
                <c:v>0.94199999999999995</c:v>
              </c:pt>
              <c:pt idx="26">
                <c:v>0.92700000000000005</c:v>
              </c:pt>
            </c:numLit>
          </c:xVal>
          <c:yVal>
            <c:numLit>
              <c:formatCode>0.0</c:formatCode>
              <c:ptCount val="27"/>
              <c:pt idx="0">
                <c:v>4.16</c:v>
              </c:pt>
              <c:pt idx="1">
                <c:v>3.04</c:v>
              </c:pt>
              <c:pt idx="2">
                <c:v>3.2</c:v>
              </c:pt>
              <c:pt idx="3">
                <c:v>4.95</c:v>
              </c:pt>
              <c:pt idx="4">
                <c:v>5.96</c:v>
              </c:pt>
              <c:pt idx="5">
                <c:v>4.28</c:v>
              </c:pt>
              <c:pt idx="6">
                <c:v>3.36</c:v>
              </c:pt>
              <c:pt idx="7">
                <c:v>3.06</c:v>
              </c:pt>
              <c:pt idx="8">
                <c:v>2.46</c:v>
              </c:pt>
              <c:pt idx="9">
                <c:v>2.29</c:v>
              </c:pt>
              <c:pt idx="10">
                <c:v>3.12</c:v>
              </c:pt>
              <c:pt idx="11">
                <c:v>2.97</c:v>
              </c:pt>
              <c:pt idx="12">
                <c:v>3.02</c:v>
              </c:pt>
              <c:pt idx="13">
                <c:v>5.36</c:v>
              </c:pt>
              <c:pt idx="14">
                <c:v>4.43</c:v>
              </c:pt>
              <c:pt idx="15">
                <c:v>3.36</c:v>
              </c:pt>
              <c:pt idx="16">
                <c:v>2.37</c:v>
              </c:pt>
              <c:pt idx="17">
                <c:v>3.86</c:v>
              </c:pt>
              <c:pt idx="18">
                <c:v>3.26</c:v>
              </c:pt>
              <c:pt idx="19">
                <c:v>2.91</c:v>
              </c:pt>
              <c:pt idx="20">
                <c:v>2.25</c:v>
              </c:pt>
              <c:pt idx="21">
                <c:v>3.62</c:v>
              </c:pt>
              <c:pt idx="22">
                <c:v>2.92</c:v>
              </c:pt>
              <c:pt idx="23">
                <c:v>2.41</c:v>
              </c:pt>
              <c:pt idx="24">
                <c:v>4.0199999999999996</c:v>
              </c:pt>
              <c:pt idx="25">
                <c:v>3.98</c:v>
              </c:pt>
              <c:pt idx="26">
                <c:v>8.48</c:v>
              </c:pt>
            </c:numLit>
          </c:yVal>
          <c:smooth val="0"/>
          <c:extLst>
            <c:ext xmlns:c16="http://schemas.microsoft.com/office/drawing/2014/chart" uri="{C3380CC4-5D6E-409C-BE32-E72D297353CC}">
              <c16:uniqueId val="{00000006-7CDB-4681-83DB-3AFFA9951EB3}"/>
            </c:ext>
          </c:extLst>
        </c:ser>
        <c:ser>
          <c:idx val="7"/>
          <c:order val="7"/>
          <c:tx>
            <c:v>Non-EU Europe</c:v>
          </c:tx>
          <c:spPr>
            <a:ln w="19050">
              <a:noFill/>
            </a:ln>
          </c:spPr>
          <c:marker>
            <c:symbol val="circle"/>
            <c:size val="8"/>
            <c:spPr>
              <a:solidFill>
                <a:schemeClr val="tx2">
                  <a:lumMod val="40000"/>
                  <a:lumOff val="60000"/>
                </a:schemeClr>
              </a:solidFill>
              <a:ln>
                <a:noFill/>
              </a:ln>
            </c:spPr>
          </c:marker>
          <c:xVal>
            <c:numLit>
              <c:formatCode>General</c:formatCode>
              <c:ptCount val="11"/>
              <c:pt idx="0">
                <c:v>0.78900000000000003</c:v>
              </c:pt>
              <c:pt idx="1">
                <c:v>0.80100000000000005</c:v>
              </c:pt>
              <c:pt idx="2">
                <c:v>0.77900000000000003</c:v>
              </c:pt>
              <c:pt idx="4">
                <c:v>0.76500000000000001</c:v>
              </c:pt>
              <c:pt idx="5">
                <c:v>0.96599999999999997</c:v>
              </c:pt>
              <c:pt idx="6">
                <c:v>0.82099999999999995</c:v>
              </c:pt>
              <c:pt idx="7">
                <c:v>0.96699999999999997</c:v>
              </c:pt>
              <c:pt idx="8">
                <c:v>0.94</c:v>
              </c:pt>
              <c:pt idx="9">
                <c:v>0.80500000000000005</c:v>
              </c:pt>
              <c:pt idx="10">
                <c:v>0.84399999999999997</c:v>
              </c:pt>
            </c:numLit>
          </c:xVal>
          <c:yVal>
            <c:numLit>
              <c:formatCode>0.0</c:formatCode>
              <c:ptCount val="11"/>
              <c:pt idx="0">
                <c:v>1.45</c:v>
              </c:pt>
              <c:pt idx="1">
                <c:v>3.05</c:v>
              </c:pt>
              <c:pt idx="2">
                <c:v>3.03</c:v>
              </c:pt>
              <c:pt idx="4">
                <c:v>2.09</c:v>
              </c:pt>
              <c:pt idx="5">
                <c:v>2.99</c:v>
              </c:pt>
              <c:pt idx="6">
                <c:v>4.04</c:v>
              </c:pt>
              <c:pt idx="7">
                <c:v>3</c:v>
              </c:pt>
              <c:pt idx="8">
                <c:v>2.67</c:v>
              </c:pt>
              <c:pt idx="9">
                <c:v>2.73</c:v>
              </c:pt>
              <c:pt idx="10">
                <c:v>3.02</c:v>
              </c:pt>
            </c:numLit>
          </c:yVal>
          <c:smooth val="0"/>
          <c:extLst>
            <c:ext xmlns:c16="http://schemas.microsoft.com/office/drawing/2014/chart" uri="{C3380CC4-5D6E-409C-BE32-E72D297353CC}">
              <c16:uniqueId val="{00000007-7CDB-4681-83DB-3AFFA9951EB3}"/>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8-7CDB-4681-83DB-3AFFA9951EB3}"/>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9-7CDB-4681-83DB-3AFFA9951EB3}"/>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A-7CDB-4681-83DB-3AFFA9951EB3}"/>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B-7CDB-4681-83DB-3AFFA9951EB3}"/>
            </c:ext>
          </c:extLst>
        </c:ser>
        <c:dLbls>
          <c:showLegendKey val="0"/>
          <c:showVal val="0"/>
          <c:showCatName val="0"/>
          <c:showSerName val="0"/>
          <c:showPercent val="0"/>
          <c:showBubbleSize val="0"/>
        </c:dLbls>
        <c:axId val="203267072"/>
        <c:axId val="203277440"/>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6504548123991848"/>
              <c:y val="0.87488109024206662"/>
            </c:manualLayout>
          </c:layout>
          <c:overlay val="0"/>
          <c:txPr>
            <a:bodyPr/>
            <a:lstStyle/>
            <a:p>
              <a:pPr>
                <a:defRPr sz="1800"/>
              </a:pPr>
              <a:endParaRPr lang="en-US"/>
            </a:p>
          </c:txPr>
        </c:title>
        <c:numFmt formatCode="General" sourceLinked="1"/>
        <c:majorTickMark val="out"/>
        <c:minorTickMark val="none"/>
        <c:tickLblPos val="nextTo"/>
        <c:crossAx val="203277440"/>
        <c:crosses val="autoZero"/>
        <c:crossBetween val="midCat"/>
        <c:majorUnit val="0.2"/>
      </c:valAx>
      <c:valAx>
        <c:axId val="203277440"/>
        <c:scaling>
          <c:orientation val="minMax"/>
          <c:max val="10.5"/>
          <c:min val="0"/>
        </c:scaling>
        <c:delete val="0"/>
        <c:axPos val="r"/>
        <c:title>
          <c:tx>
            <c:strRef>
              <c:f>"Number of Earths"</c:f>
              <c:strCache>
                <c:ptCount val="1"/>
                <c:pt idx="0">
                  <c:v>Number of Earths</c:v>
                </c:pt>
              </c:strCache>
            </c:strRef>
          </c:tx>
          <c:layout>
            <c:manualLayout>
              <c:xMode val="edge"/>
              <c:yMode val="edge"/>
              <c:x val="0.96102090158080733"/>
              <c:y val="0.38508937837950696"/>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majorUnit val="1"/>
      </c:valAx>
    </c:plotArea>
    <c:legend>
      <c:legendPos val="r"/>
      <c:legendEntry>
        <c:idx val="8"/>
        <c:delete val="1"/>
      </c:legendEntry>
      <c:legendEntry>
        <c:idx val="9"/>
        <c:delete val="1"/>
      </c:legendEntry>
      <c:legendEntry>
        <c:idx val="10"/>
        <c:delete val="1"/>
      </c:legendEntry>
      <c:legendEntry>
        <c:idx val="11"/>
        <c:delete val="1"/>
      </c:legendEntry>
      <c:layout>
        <c:manualLayout>
          <c:xMode val="edge"/>
          <c:yMode val="edge"/>
          <c:x val="7.1696949646000138E-2"/>
          <c:y val="0.19354312173375463"/>
          <c:w val="0.21079822421229727"/>
          <c:h val="0.38844520526319543"/>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81672691722E-2"/>
          <c:y val="0.10161376235087392"/>
          <c:w val="0.91760941554403297"/>
          <c:h val="0.7240879761693879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0.0</c:formatCode>
              <c:ptCount val="54"/>
              <c:pt idx="0">
                <c:v>77.129000000000005</c:v>
              </c:pt>
              <c:pt idx="1">
                <c:v>61.929000000000002</c:v>
              </c:pt>
              <c:pt idx="2">
                <c:v>65.912999999999997</c:v>
              </c:pt>
              <c:pt idx="3">
                <c:v>61.976999999999997</c:v>
              </c:pt>
              <c:pt idx="4">
                <c:v>60.957999999999998</c:v>
              </c:pt>
              <c:pt idx="6">
                <c:v>54.476999999999997</c:v>
              </c:pt>
              <c:pt idx="7">
                <c:v>52.997</c:v>
              </c:pt>
              <c:pt idx="9">
                <c:v>63.052999999999997</c:v>
              </c:pt>
              <c:pt idx="10">
                <c:v>59.954000000000001</c:v>
              </c:pt>
              <c:pt idx="11">
                <c:v>70.159000000000006</c:v>
              </c:pt>
              <c:pt idx="12">
                <c:v>61.19</c:v>
              </c:pt>
              <c:pt idx="13">
                <c:v>62.859000000000002</c:v>
              </c:pt>
              <c:pt idx="14">
                <c:v>65.694000000000003</c:v>
              </c:pt>
              <c:pt idx="15">
                <c:v>62.905999999999999</c:v>
              </c:pt>
              <c:pt idx="16">
                <c:v>63.945</c:v>
              </c:pt>
              <c:pt idx="17">
                <c:v>58.984999999999999</c:v>
              </c:pt>
              <c:pt idx="18">
                <c:v>58.915999999999997</c:v>
              </c:pt>
              <c:pt idx="19">
                <c:v>62.055</c:v>
              </c:pt>
              <c:pt idx="20">
                <c:v>53.036000000000001</c:v>
              </c:pt>
              <c:pt idx="21">
                <c:v>61.1</c:v>
              </c:pt>
              <c:pt idx="22">
                <c:v>72.150999999999996</c:v>
              </c:pt>
              <c:pt idx="23">
                <c:v>65.23</c:v>
              </c:pt>
              <c:pt idx="24">
                <c:v>62.898000000000003</c:v>
              </c:pt>
              <c:pt idx="25">
                <c:v>59.417000000000002</c:v>
              </c:pt>
              <c:pt idx="26">
                <c:v>64.691000000000003</c:v>
              </c:pt>
              <c:pt idx="27">
                <c:v>73.514634146341464</c:v>
              </c:pt>
              <c:pt idx="28">
                <c:v>74.972999999999999</c:v>
              </c:pt>
              <c:pt idx="29">
                <c:v>59.625</c:v>
              </c:pt>
              <c:pt idx="30">
                <c:v>58.058999999999997</c:v>
              </c:pt>
              <c:pt idx="31">
                <c:v>62.08</c:v>
              </c:pt>
              <c:pt idx="32">
                <c:v>53.633000000000003</c:v>
              </c:pt>
              <c:pt idx="33">
                <c:v>59.860999999999997</c:v>
              </c:pt>
              <c:pt idx="34">
                <c:v>66.603999999999999</c:v>
              </c:pt>
              <c:pt idx="35">
                <c:v>59.390999999999998</c:v>
              </c:pt>
              <c:pt idx="37">
                <c:v>67.129000000000005</c:v>
              </c:pt>
              <c:pt idx="38">
                <c:v>68.793999999999997</c:v>
              </c:pt>
              <c:pt idx="39">
                <c:v>67.912999999999997</c:v>
              </c:pt>
              <c:pt idx="40">
                <c:v>60.411000000000001</c:v>
              </c:pt>
              <c:pt idx="41">
                <c:v>56.106999999999999</c:v>
              </c:pt>
              <c:pt idx="42">
                <c:v>61.48</c:v>
              </c:pt>
              <c:pt idx="43">
                <c:v>56.36</c:v>
              </c:pt>
              <c:pt idx="44">
                <c:v>66.781999999999996</c:v>
              </c:pt>
              <c:pt idx="45">
                <c:v>61.588000000000001</c:v>
              </c:pt>
              <c:pt idx="46">
                <c:v>74.263000000000005</c:v>
              </c:pt>
              <c:pt idx="47">
                <c:v>63.637999999999998</c:v>
              </c:pt>
              <c:pt idx="48">
                <c:v>59.765999999999998</c:v>
              </c:pt>
              <c:pt idx="49">
                <c:v>65.644999999999996</c:v>
              </c:pt>
              <c:pt idx="50">
                <c:v>59.743000000000002</c:v>
              </c:pt>
              <c:pt idx="51">
                <c:v>61.802999999999997</c:v>
              </c:pt>
              <c:pt idx="52">
                <c:v>65.578000000000003</c:v>
              </c:pt>
              <c:pt idx="53">
                <c:v>55.567</c:v>
              </c:pt>
            </c:numLit>
          </c:xVal>
          <c:yVal>
            <c:numLit>
              <c:formatCode>0.0</c:formatCode>
              <c:ptCount val="54"/>
              <c:pt idx="0">
                <c:v>1.5972639875338945</c:v>
              </c:pt>
              <c:pt idx="1">
                <c:v>0.54524892276451831</c:v>
              </c:pt>
              <c:pt idx="2">
                <c:v>1.49</c:v>
              </c:pt>
              <c:pt idx="3">
                <c:v>0.4</c:v>
              </c:pt>
              <c:pt idx="4">
                <c:v>0.76</c:v>
              </c:pt>
              <c:pt idx="6">
                <c:v>0.94</c:v>
              </c:pt>
              <c:pt idx="7">
                <c:v>0.92</c:v>
              </c:pt>
              <c:pt idx="9">
                <c:v>0.8</c:v>
              </c:pt>
              <c:pt idx="10">
                <c:v>0.81</c:v>
              </c:pt>
              <c:pt idx="11">
                <c:v>0.96</c:v>
              </c:pt>
              <c:pt idx="12">
                <c:v>0.99</c:v>
              </c:pt>
              <c:pt idx="13">
                <c:v>1.4</c:v>
              </c:pt>
              <c:pt idx="14">
                <c:v>1.5</c:v>
              </c:pt>
              <c:pt idx="15">
                <c:v>0.62</c:v>
              </c:pt>
              <c:pt idx="16">
                <c:v>1.38</c:v>
              </c:pt>
              <c:pt idx="17">
                <c:v>1.1200000000000001</c:v>
              </c:pt>
              <c:pt idx="18">
                <c:v>0.77</c:v>
              </c:pt>
              <c:pt idx="19">
                <c:v>0.62</c:v>
              </c:pt>
              <c:pt idx="20">
                <c:v>0.82</c:v>
              </c:pt>
              <c:pt idx="21">
                <c:v>0.82</c:v>
              </c:pt>
              <c:pt idx="22">
                <c:v>2.39</c:v>
              </c:pt>
              <c:pt idx="23">
                <c:v>0.56999999999999995</c:v>
              </c:pt>
              <c:pt idx="24">
                <c:v>0.49</c:v>
              </c:pt>
              <c:pt idx="25">
                <c:v>0.85</c:v>
              </c:pt>
              <c:pt idx="26">
                <c:v>1.71</c:v>
              </c:pt>
              <c:pt idx="27">
                <c:v>2.35</c:v>
              </c:pt>
              <c:pt idx="28">
                <c:v>1.23</c:v>
              </c:pt>
              <c:pt idx="29">
                <c:v>0.55000000000000004</c:v>
              </c:pt>
              <c:pt idx="30">
                <c:v>2.11</c:v>
              </c:pt>
              <c:pt idx="31">
                <c:v>0.92</c:v>
              </c:pt>
              <c:pt idx="32">
                <c:v>0.55000000000000004</c:v>
              </c:pt>
              <c:pt idx="33">
                <c:v>0.76</c:v>
              </c:pt>
              <c:pt idx="34">
                <c:v>0.49</c:v>
              </c:pt>
              <c:pt idx="35">
                <c:v>0.81</c:v>
              </c:pt>
              <c:pt idx="37">
                <c:v>0.47</c:v>
              </c:pt>
              <c:pt idx="38">
                <c:v>0.8</c:v>
              </c:pt>
              <c:pt idx="39">
                <c:v>1.05</c:v>
              </c:pt>
              <c:pt idx="40">
                <c:v>0.67</c:v>
              </c:pt>
              <c:pt idx="41">
                <c:v>0.62</c:v>
              </c:pt>
              <c:pt idx="42">
                <c:v>2.02</c:v>
              </c:pt>
              <c:pt idx="43">
                <c:v>2.8</c:v>
              </c:pt>
              <c:pt idx="44">
                <c:v>0.69</c:v>
              </c:pt>
              <c:pt idx="45">
                <c:v>0.7</c:v>
              </c:pt>
              <c:pt idx="46">
                <c:v>1.24</c:v>
              </c:pt>
              <c:pt idx="47">
                <c:v>0.74</c:v>
              </c:pt>
              <c:pt idx="48">
                <c:v>0.72</c:v>
              </c:pt>
              <c:pt idx="49">
                <c:v>0.62</c:v>
              </c:pt>
              <c:pt idx="50">
                <c:v>0.49</c:v>
              </c:pt>
              <c:pt idx="51">
                <c:v>0.84</c:v>
              </c:pt>
              <c:pt idx="52">
                <c:v>1.05</c:v>
              </c:pt>
              <c:pt idx="53">
                <c:v>1.1000000000000001</c:v>
              </c:pt>
            </c:numLit>
          </c:yVal>
          <c:smooth val="0"/>
          <c:extLst>
            <c:ext xmlns:c16="http://schemas.microsoft.com/office/drawing/2014/chart" uri="{C3380CC4-5D6E-409C-BE32-E72D297353CC}">
              <c16:uniqueId val="{00000000-DE62-4C5B-B492-F13063125ACB}"/>
            </c:ext>
          </c:extLst>
        </c:ser>
        <c:ser>
          <c:idx val="1"/>
          <c:order val="1"/>
          <c:tx>
            <c:v>Middle East/Central Asia</c:v>
          </c:tx>
          <c:spPr>
            <a:ln w="19050">
              <a:noFill/>
            </a:ln>
          </c:spPr>
          <c:marker>
            <c:symbol val="circle"/>
            <c:size val="8"/>
            <c:spPr>
              <a:solidFill>
                <a:srgbClr val="FF6600"/>
              </a:solidFill>
              <a:ln>
                <a:noFill/>
              </a:ln>
            </c:spPr>
          </c:marker>
          <c:xVal>
            <c:numLit>
              <c:formatCode>0.0</c:formatCode>
              <c:ptCount val="24"/>
              <c:pt idx="0">
                <c:v>73.372</c:v>
              </c:pt>
              <c:pt idx="1">
                <c:v>62.878999999999998</c:v>
              </c:pt>
              <c:pt idx="2">
                <c:v>79.245999999999995</c:v>
              </c:pt>
              <c:pt idx="3">
                <c:v>73.488</c:v>
              </c:pt>
              <c:pt idx="4">
                <c:v>71.587000000000003</c:v>
              </c:pt>
              <c:pt idx="5">
                <c:v>74.555999999999997</c:v>
              </c:pt>
              <c:pt idx="6">
                <c:v>71.335999999999999</c:v>
              </c:pt>
              <c:pt idx="7">
                <c:v>82.700000000000017</c:v>
              </c:pt>
              <c:pt idx="8">
                <c:v>74.44</c:v>
              </c:pt>
              <c:pt idx="9">
                <c:v>74.215000000000003</c:v>
              </c:pt>
              <c:pt idx="10">
                <c:v>72.048780487804876</c:v>
              </c:pt>
              <c:pt idx="11">
                <c:v>80.263999999999996</c:v>
              </c:pt>
              <c:pt idx="12">
                <c:v>74.415999999999997</c:v>
              </c:pt>
              <c:pt idx="13">
                <c:v>81.558999999999997</c:v>
              </c:pt>
              <c:pt idx="14">
                <c:v>77.905000000000001</c:v>
              </c:pt>
              <c:pt idx="15">
                <c:v>71.287999999999997</c:v>
              </c:pt>
              <c:pt idx="17">
                <c:v>69.41</c:v>
              </c:pt>
              <c:pt idx="18">
                <c:v>73.935000000000002</c:v>
              </c:pt>
              <c:pt idx="19">
                <c:v>78.474999999999994</c:v>
              </c:pt>
              <c:pt idx="20">
                <c:v>79.195999999999998</c:v>
              </c:pt>
              <c:pt idx="21">
                <c:v>71.674000000000007</c:v>
              </c:pt>
              <c:pt idx="22">
                <c:v>63.72</c:v>
              </c:pt>
              <c:pt idx="23">
                <c:v>73.444000000000003</c:v>
              </c:pt>
            </c:numLit>
          </c:xVal>
          <c:yVal>
            <c:numLit>
              <c:formatCode>0.0</c:formatCode>
              <c:ptCount val="24"/>
              <c:pt idx="0">
                <c:v>1.75</c:v>
              </c:pt>
              <c:pt idx="1">
                <c:v>0.5</c:v>
              </c:pt>
              <c:pt idx="2">
                <c:v>5.13</c:v>
              </c:pt>
              <c:pt idx="3">
                <c:v>1.5</c:v>
              </c:pt>
              <c:pt idx="4">
                <c:v>2.14</c:v>
              </c:pt>
              <c:pt idx="5">
                <c:v>2.31</c:v>
              </c:pt>
              <c:pt idx="6">
                <c:v>1.38</c:v>
              </c:pt>
              <c:pt idx="7">
                <c:v>3.36</c:v>
              </c:pt>
              <c:pt idx="8">
                <c:v>3.32</c:v>
              </c:pt>
              <c:pt idx="9">
                <c:v>0.94</c:v>
              </c:pt>
              <c:pt idx="10">
                <c:v>1.25</c:v>
              </c:pt>
              <c:pt idx="11">
                <c:v>5.0199999999999996</c:v>
              </c:pt>
              <c:pt idx="12">
                <c:v>1.58</c:v>
              </c:pt>
              <c:pt idx="13">
                <c:v>9.9600000000000009</c:v>
              </c:pt>
              <c:pt idx="14">
                <c:v>3.8</c:v>
              </c:pt>
              <c:pt idx="15">
                <c:v>0.76</c:v>
              </c:pt>
              <c:pt idx="17">
                <c:v>4.0999999999999996</c:v>
              </c:pt>
              <c:pt idx="18">
                <c:v>4.0199999999999996</c:v>
              </c:pt>
              <c:pt idx="19">
                <c:v>2.3199999999999998</c:v>
              </c:pt>
              <c:pt idx="20">
                <c:v>4.45</c:v>
              </c:pt>
              <c:pt idx="21">
                <c:v>1.5</c:v>
              </c:pt>
              <c:pt idx="22">
                <c:v>0.41</c:v>
              </c:pt>
              <c:pt idx="23">
                <c:v>0.83</c:v>
              </c:pt>
            </c:numLit>
          </c:yVal>
          <c:smooth val="0"/>
          <c:extLst>
            <c:ext xmlns:c16="http://schemas.microsoft.com/office/drawing/2014/chart" uri="{C3380CC4-5D6E-409C-BE32-E72D297353CC}">
              <c16:uniqueId val="{00000001-DE62-4C5B-B492-F13063125ACB}"/>
            </c:ext>
          </c:extLst>
        </c:ser>
        <c:ser>
          <c:idx val="2"/>
          <c:order val="2"/>
          <c:tx>
            <c:v>Asia-Pacific</c:v>
          </c:tx>
          <c:spPr>
            <a:ln w="28575">
              <a:noFill/>
            </a:ln>
          </c:spPr>
          <c:marker>
            <c:symbol val="circle"/>
            <c:size val="8"/>
            <c:spPr>
              <a:solidFill>
                <a:schemeClr val="tx2">
                  <a:lumMod val="75000"/>
                </a:schemeClr>
              </a:solidFill>
              <a:ln>
                <a:noFill/>
              </a:ln>
            </c:spPr>
          </c:marker>
          <c:xVal>
            <c:numLit>
              <c:formatCode>0.0</c:formatCode>
              <c:ptCount val="35"/>
              <c:pt idx="0">
                <c:v>83.2</c:v>
              </c:pt>
              <c:pt idx="1">
                <c:v>73.697999999999993</c:v>
              </c:pt>
              <c:pt idx="2">
                <c:v>72.228999999999999</c:v>
              </c:pt>
              <c:pt idx="3">
                <c:v>70.742000000000004</c:v>
              </c:pt>
              <c:pt idx="5">
                <c:v>67.256</c:v>
              </c:pt>
              <c:pt idx="6">
                <c:v>76.61</c:v>
              </c:pt>
              <c:pt idx="8">
                <c:v>68.311999999999998</c:v>
              </c:pt>
              <c:pt idx="9">
                <c:v>83.55</c:v>
              </c:pt>
              <c:pt idx="10">
                <c:v>67.744</c:v>
              </c:pt>
              <c:pt idx="11">
                <c:v>68.25</c:v>
              </c:pt>
              <c:pt idx="12">
                <c:v>83.996341463414637</c:v>
              </c:pt>
              <c:pt idx="13">
                <c:v>69.896000000000001</c:v>
              </c:pt>
              <c:pt idx="14">
                <c:v>73.578000000000003</c:v>
              </c:pt>
              <c:pt idx="15">
                <c:v>82.680487804878055</c:v>
              </c:pt>
              <c:pt idx="16">
                <c:v>68.998999999999995</c:v>
              </c:pt>
              <c:pt idx="17">
                <c:v>76.260000000000005</c:v>
              </c:pt>
              <c:pt idx="19">
                <c:v>72.667000000000002</c:v>
              </c:pt>
              <c:pt idx="20">
                <c:v>70.483999999999995</c:v>
              </c:pt>
              <c:pt idx="23">
                <c:v>82.760975609756116</c:v>
              </c:pt>
              <c:pt idx="25">
                <c:v>66.430999999999997</c:v>
              </c:pt>
              <c:pt idx="26">
                <c:v>65.957999999999998</c:v>
              </c:pt>
              <c:pt idx="27">
                <c:v>72.186999999999998</c:v>
              </c:pt>
              <c:pt idx="28">
                <c:v>69.055999999999997</c:v>
              </c:pt>
              <c:pt idx="29">
                <c:v>82.895121951219522</c:v>
              </c:pt>
              <c:pt idx="30">
                <c:v>79.680000000000007</c:v>
              </c:pt>
              <c:pt idx="31">
                <c:v>71.27</c:v>
              </c:pt>
              <c:pt idx="32">
                <c:v>74.58</c:v>
              </c:pt>
              <c:pt idx="33">
                <c:v>72.597999999999999</c:v>
              </c:pt>
              <c:pt idx="34">
                <c:v>78.587000000000003</c:v>
              </c:pt>
            </c:numLit>
          </c:xVal>
          <c:yVal>
            <c:numLit>
              <c:formatCode>0.0</c:formatCode>
              <c:ptCount val="35"/>
              <c:pt idx="0">
                <c:v>4.8600000000000003</c:v>
              </c:pt>
              <c:pt idx="1">
                <c:v>0.5</c:v>
              </c:pt>
              <c:pt idx="2">
                <c:v>3</c:v>
              </c:pt>
              <c:pt idx="3">
                <c:v>2.09</c:v>
              </c:pt>
              <c:pt idx="5">
                <c:v>0.74</c:v>
              </c:pt>
              <c:pt idx="6">
                <c:v>0.82</c:v>
              </c:pt>
              <c:pt idx="8">
                <c:v>1.89</c:v>
              </c:pt>
              <c:pt idx="9">
                <c:v>3.13</c:v>
              </c:pt>
              <c:pt idx="10">
                <c:v>0.74</c:v>
              </c:pt>
              <c:pt idx="11">
                <c:v>1.2</c:v>
              </c:pt>
              <c:pt idx="12">
                <c:v>2.83</c:v>
              </c:pt>
              <c:pt idx="13">
                <c:v>1.1399999999999999</c:v>
              </c:pt>
              <c:pt idx="14">
                <c:v>0.78</c:v>
              </c:pt>
              <c:pt idx="15">
                <c:v>3.72</c:v>
              </c:pt>
              <c:pt idx="16">
                <c:v>0.76</c:v>
              </c:pt>
              <c:pt idx="17">
                <c:v>2.79</c:v>
              </c:pt>
              <c:pt idx="19">
                <c:v>5.82</c:v>
              </c:pt>
              <c:pt idx="20">
                <c:v>0.57999999999999996</c:v>
              </c:pt>
              <c:pt idx="23">
                <c:v>3.75</c:v>
              </c:pt>
              <c:pt idx="25">
                <c:v>0.53</c:v>
              </c:pt>
              <c:pt idx="26">
                <c:v>0.82</c:v>
              </c:pt>
              <c:pt idx="27">
                <c:v>0.84</c:v>
              </c:pt>
              <c:pt idx="28">
                <c:v>0.6</c:v>
              </c:pt>
              <c:pt idx="29">
                <c:v>7.02</c:v>
              </c:pt>
              <c:pt idx="30">
                <c:v>1.57</c:v>
              </c:pt>
              <c:pt idx="31">
                <c:v>2.41</c:v>
              </c:pt>
              <c:pt idx="32">
                <c:v>1.73</c:v>
              </c:pt>
              <c:pt idx="33">
                <c:v>1.33</c:v>
              </c:pt>
              <c:pt idx="34">
                <c:v>2.39</c:v>
              </c:pt>
            </c:numLit>
          </c:yVal>
          <c:smooth val="0"/>
          <c:extLst>
            <c:ext xmlns:c16="http://schemas.microsoft.com/office/drawing/2014/chart" uri="{C3380CC4-5D6E-409C-BE32-E72D297353CC}">
              <c16:uniqueId val="{00000002-DE62-4C5B-B492-F13063125ACB}"/>
            </c:ext>
          </c:extLst>
        </c:ser>
        <c:ser>
          <c:idx val="3"/>
          <c:order val="3"/>
          <c:tx>
            <c:v>South America</c:v>
          </c:tx>
          <c:spPr>
            <a:ln w="19050">
              <a:noFill/>
            </a:ln>
          </c:spPr>
          <c:marker>
            <c:symbol val="circle"/>
            <c:size val="8"/>
            <c:spPr>
              <a:solidFill>
                <a:srgbClr val="FF6600"/>
              </a:solidFill>
              <a:ln>
                <a:noFill/>
              </a:ln>
            </c:spPr>
          </c:marker>
          <c:xVal>
            <c:numLit>
              <c:formatCode>0.0</c:formatCode>
              <c:ptCount val="13"/>
              <c:pt idx="0">
                <c:v>76.063999999999993</c:v>
              </c:pt>
              <c:pt idx="1">
                <c:v>64.927999999999997</c:v>
              </c:pt>
              <c:pt idx="2">
                <c:v>73.424999999999997</c:v>
              </c:pt>
              <c:pt idx="3">
                <c:v>79.519000000000005</c:v>
              </c:pt>
              <c:pt idx="4">
                <c:v>73.659000000000006</c:v>
              </c:pt>
              <c:pt idx="5">
                <c:v>77.894000000000005</c:v>
              </c:pt>
              <c:pt idx="7">
                <c:v>65.989000000000004</c:v>
              </c:pt>
              <c:pt idx="9">
                <c:v>73.385000000000005</c:v>
              </c:pt>
              <c:pt idx="10">
                <c:v>70.289000000000001</c:v>
              </c:pt>
              <c:pt idx="12">
                <c:v>71.105000000000004</c:v>
              </c:pt>
            </c:numLit>
          </c:xVal>
          <c:yVal>
            <c:numLit>
              <c:formatCode>0.0</c:formatCode>
              <c:ptCount val="13"/>
              <c:pt idx="0">
                <c:v>2.15</c:v>
              </c:pt>
              <c:pt idx="1">
                <c:v>1.86</c:v>
              </c:pt>
              <c:pt idx="2">
                <c:v>1.6</c:v>
              </c:pt>
              <c:pt idx="3">
                <c:v>2.61</c:v>
              </c:pt>
              <c:pt idx="4">
                <c:v>1.35</c:v>
              </c:pt>
              <c:pt idx="5">
                <c:v>1.24</c:v>
              </c:pt>
              <c:pt idx="7">
                <c:v>1.62</c:v>
              </c:pt>
              <c:pt idx="9">
                <c:v>1.64</c:v>
              </c:pt>
              <c:pt idx="10">
                <c:v>1.99</c:v>
              </c:pt>
              <c:pt idx="12">
                <c:v>1.32</c:v>
              </c:pt>
            </c:numLit>
          </c:yVal>
          <c:smooth val="0"/>
          <c:extLst>
            <c:ext xmlns:c16="http://schemas.microsoft.com/office/drawing/2014/chart" uri="{C3380CC4-5D6E-409C-BE32-E72D297353CC}">
              <c16:uniqueId val="{00000003-DE62-4C5B-B492-F13063125ACB}"/>
            </c:ext>
          </c:extLst>
        </c:ser>
        <c:ser>
          <c:idx val="4"/>
          <c:order val="4"/>
          <c:tx>
            <c:v>Central America/Caribbean</c:v>
          </c:tx>
          <c:spPr>
            <a:ln w="19050">
              <a:noFill/>
            </a:ln>
          </c:spPr>
          <c:marker>
            <c:symbol val="circle"/>
            <c:size val="8"/>
            <c:spPr>
              <a:solidFill>
                <a:srgbClr val="009242"/>
              </a:solidFill>
              <a:ln>
                <a:noFill/>
              </a:ln>
            </c:spPr>
          </c:marker>
          <c:xVal>
            <c:numLit>
              <c:formatCode>0.0</c:formatCode>
              <c:ptCount val="21"/>
              <c:pt idx="0">
                <c:v>79.236000000000004</c:v>
              </c:pt>
              <c:pt idx="1">
                <c:v>74.358000000000004</c:v>
              </c:pt>
              <c:pt idx="2">
                <c:v>77.706000000000003</c:v>
              </c:pt>
              <c:pt idx="4">
                <c:v>77.319999999999993</c:v>
              </c:pt>
              <c:pt idx="5">
                <c:v>78.155000000000001</c:v>
              </c:pt>
              <c:pt idx="6">
                <c:v>72.980999999999995</c:v>
              </c:pt>
              <c:pt idx="7">
                <c:v>74.17</c:v>
              </c:pt>
              <c:pt idx="8">
                <c:v>71.474999999999994</c:v>
              </c:pt>
              <c:pt idx="9">
                <c:v>75.334999999999994</c:v>
              </c:pt>
              <c:pt idx="11">
                <c:v>68.674000000000007</c:v>
              </c:pt>
              <c:pt idx="12">
                <c:v>63.728000000000002</c:v>
              </c:pt>
              <c:pt idx="13">
                <c:v>70.727999999999994</c:v>
              </c:pt>
              <c:pt idx="16">
                <c:v>74.614999999999995</c:v>
              </c:pt>
              <c:pt idx="17">
                <c:v>76.825999999999993</c:v>
              </c:pt>
              <c:pt idx="18">
                <c:v>71.293999999999997</c:v>
              </c:pt>
              <c:pt idx="19">
                <c:v>68.971999999999994</c:v>
              </c:pt>
              <c:pt idx="20">
                <c:v>74.707999999999998</c:v>
              </c:pt>
            </c:numLit>
          </c:xVal>
          <c:yVal>
            <c:numLit>
              <c:formatCode>0.0</c:formatCode>
              <c:ptCount val="21"/>
              <c:pt idx="0">
                <c:v>3.79</c:v>
              </c:pt>
              <c:pt idx="1">
                <c:v>4.2699999999999996</c:v>
              </c:pt>
              <c:pt idx="2">
                <c:v>3.16</c:v>
              </c:pt>
              <c:pt idx="4">
                <c:v>1.73</c:v>
              </c:pt>
              <c:pt idx="5">
                <c:v>1.1299999999999999</c:v>
              </c:pt>
              <c:pt idx="6">
                <c:v>2.69</c:v>
              </c:pt>
              <c:pt idx="7">
                <c:v>1.64</c:v>
              </c:pt>
              <c:pt idx="8">
                <c:v>1.56</c:v>
              </c:pt>
              <c:pt idx="9">
                <c:v>1.99</c:v>
              </c:pt>
              <c:pt idx="11">
                <c:v>1.39</c:v>
              </c:pt>
              <c:pt idx="12">
                <c:v>0.33</c:v>
              </c:pt>
              <c:pt idx="13">
                <c:v>1.1499999999999999</c:v>
              </c:pt>
              <c:pt idx="16">
                <c:v>1.2</c:v>
              </c:pt>
              <c:pt idx="17">
                <c:v>2.09</c:v>
              </c:pt>
              <c:pt idx="18">
                <c:v>2.61</c:v>
              </c:pt>
              <c:pt idx="19">
                <c:v>2.0699999999999998</c:v>
              </c:pt>
              <c:pt idx="20">
                <c:v>2.67</c:v>
              </c:pt>
            </c:numLit>
          </c:yVal>
          <c:smooth val="0"/>
          <c:extLst>
            <c:ext xmlns:c16="http://schemas.microsoft.com/office/drawing/2014/chart" uri="{C3380CC4-5D6E-409C-BE32-E72D297353CC}">
              <c16:uniqueId val="{00000004-DE62-4C5B-B492-F13063125ACB}"/>
            </c:ext>
          </c:extLst>
        </c:ser>
        <c:ser>
          <c:idx val="5"/>
          <c:order val="5"/>
          <c:tx>
            <c:v>North America</c:v>
          </c:tx>
          <c:spPr>
            <a:ln w="19050">
              <a:noFill/>
            </a:ln>
          </c:spPr>
          <c:marker>
            <c:symbol val="circle"/>
            <c:size val="8"/>
            <c:spPr>
              <a:solidFill>
                <a:srgbClr val="0070C0"/>
              </a:solidFill>
              <a:ln>
                <a:noFill/>
              </a:ln>
            </c:spPr>
          </c:marker>
          <c:xVal>
            <c:numLit>
              <c:formatCode>0.0</c:formatCode>
              <c:ptCount val="3"/>
              <c:pt idx="0">
                <c:v>81.295609756097576</c:v>
              </c:pt>
              <c:pt idx="1">
                <c:v>74.831999999999994</c:v>
              </c:pt>
              <c:pt idx="2">
                <c:v>77.434146341463432</c:v>
              </c:pt>
            </c:numLit>
          </c:xVal>
          <c:yVal>
            <c:numLit>
              <c:formatCode>0.0</c:formatCode>
              <c:ptCount val="3"/>
              <c:pt idx="0">
                <c:v>5.56</c:v>
              </c:pt>
              <c:pt idx="1">
                <c:v>1.72</c:v>
              </c:pt>
              <c:pt idx="2">
                <c:v>5.24</c:v>
              </c:pt>
            </c:numLit>
          </c:yVal>
          <c:smooth val="0"/>
          <c:extLst>
            <c:ext xmlns:c16="http://schemas.microsoft.com/office/drawing/2014/chart" uri="{C3380CC4-5D6E-409C-BE32-E72D297353CC}">
              <c16:uniqueId val="{00000005-DE62-4C5B-B492-F13063125ACB}"/>
            </c:ext>
          </c:extLst>
        </c:ser>
        <c:ser>
          <c:idx val="6"/>
          <c:order val="6"/>
          <c:tx>
            <c:v>EU</c:v>
          </c:tx>
          <c:spPr>
            <a:ln w="19050">
              <a:noFill/>
            </a:ln>
          </c:spPr>
          <c:marker>
            <c:symbol val="circle"/>
            <c:size val="8"/>
            <c:spPr>
              <a:solidFill>
                <a:srgbClr val="0070C0"/>
              </a:solidFill>
              <a:ln>
                <a:noFill/>
              </a:ln>
            </c:spPr>
          </c:marker>
          <c:xVal>
            <c:numLit>
              <c:formatCode>0.0</c:formatCode>
              <c:ptCount val="27"/>
              <c:pt idx="0">
                <c:v>81.092682926829283</c:v>
              </c:pt>
              <c:pt idx="1">
                <c:v>74.360975609756096</c:v>
              </c:pt>
              <c:pt idx="2">
                <c:v>81.888999999999996</c:v>
              </c:pt>
              <c:pt idx="3">
                <c:v>81.304878048780495</c:v>
              </c:pt>
              <c:pt idx="4">
                <c:v>77.943902439024413</c:v>
              </c:pt>
              <c:pt idx="5">
                <c:v>81.187804878048794</c:v>
              </c:pt>
              <c:pt idx="6">
                <c:v>82.229268292682931</c:v>
              </c:pt>
              <c:pt idx="7">
                <c:v>80.705609756097573</c:v>
              </c:pt>
              <c:pt idx="8">
                <c:v>80.636585365853662</c:v>
              </c:pt>
              <c:pt idx="9">
                <c:v>76.01707317073172</c:v>
              </c:pt>
              <c:pt idx="10">
                <c:v>77.575609756097563</c:v>
              </c:pt>
              <c:pt idx="11">
                <c:v>83.056097560975616</c:v>
              </c:pt>
              <c:pt idx="12">
                <c:v>82.9</c:v>
              </c:pt>
              <c:pt idx="13">
                <c:v>74.580487804878047</c:v>
              </c:pt>
              <c:pt idx="14">
                <c:v>75.792682926829272</c:v>
              </c:pt>
              <c:pt idx="15">
                <c:v>82.700000000000017</c:v>
              </c:pt>
              <c:pt idx="16">
                <c:v>81.714634146341467</c:v>
              </c:pt>
              <c:pt idx="17">
                <c:v>79.029268292682929</c:v>
              </c:pt>
              <c:pt idx="18">
                <c:v>77.304878048780495</c:v>
              </c:pt>
              <c:pt idx="19">
                <c:v>81.580487804878061</c:v>
              </c:pt>
              <c:pt idx="20">
                <c:v>75.304878048780495</c:v>
              </c:pt>
              <c:pt idx="21">
                <c:v>81.282926829268291</c:v>
              </c:pt>
              <c:pt idx="22">
                <c:v>77.065853658536597</c:v>
              </c:pt>
              <c:pt idx="23">
                <c:v>83.082926829268317</c:v>
              </c:pt>
              <c:pt idx="24">
                <c:v>83.109756097560989</c:v>
              </c:pt>
              <c:pt idx="25">
                <c:v>81.697560975609775</c:v>
              </c:pt>
              <c:pt idx="26">
                <c:v>83.046341463414649</c:v>
              </c:pt>
            </c:numLit>
          </c:xVal>
          <c:yVal>
            <c:numLit>
              <c:formatCode>0.0</c:formatCode>
              <c:ptCount val="27"/>
              <c:pt idx="0">
                <c:v>4.16</c:v>
              </c:pt>
              <c:pt idx="1">
                <c:v>3.04</c:v>
              </c:pt>
              <c:pt idx="2">
                <c:v>3.2</c:v>
              </c:pt>
              <c:pt idx="3">
                <c:v>4.95</c:v>
              </c:pt>
              <c:pt idx="4">
                <c:v>5.96</c:v>
              </c:pt>
              <c:pt idx="5">
                <c:v>4.28</c:v>
              </c:pt>
              <c:pt idx="6">
                <c:v>3.36</c:v>
              </c:pt>
              <c:pt idx="7">
                <c:v>3.06</c:v>
              </c:pt>
              <c:pt idx="8">
                <c:v>2.46</c:v>
              </c:pt>
              <c:pt idx="9">
                <c:v>2.29</c:v>
              </c:pt>
              <c:pt idx="10">
                <c:v>3.12</c:v>
              </c:pt>
              <c:pt idx="11">
                <c:v>2.97</c:v>
              </c:pt>
              <c:pt idx="12">
                <c:v>3.02</c:v>
              </c:pt>
              <c:pt idx="13">
                <c:v>5.36</c:v>
              </c:pt>
              <c:pt idx="14">
                <c:v>4.43</c:v>
              </c:pt>
              <c:pt idx="15">
                <c:v>3.36</c:v>
              </c:pt>
              <c:pt idx="16">
                <c:v>2.37</c:v>
              </c:pt>
              <c:pt idx="17">
                <c:v>3.86</c:v>
              </c:pt>
              <c:pt idx="18">
                <c:v>3.26</c:v>
              </c:pt>
              <c:pt idx="19">
                <c:v>2.91</c:v>
              </c:pt>
              <c:pt idx="20">
                <c:v>2.25</c:v>
              </c:pt>
              <c:pt idx="21">
                <c:v>3.62</c:v>
              </c:pt>
              <c:pt idx="22">
                <c:v>2.92</c:v>
              </c:pt>
              <c:pt idx="23">
                <c:v>2.41</c:v>
              </c:pt>
              <c:pt idx="24">
                <c:v>4.0199999999999996</c:v>
              </c:pt>
              <c:pt idx="25">
                <c:v>3.98</c:v>
              </c:pt>
              <c:pt idx="26">
                <c:v>8.48</c:v>
              </c:pt>
            </c:numLit>
          </c:yVal>
          <c:smooth val="0"/>
          <c:extLst>
            <c:ext xmlns:c16="http://schemas.microsoft.com/office/drawing/2014/chart" uri="{C3380CC4-5D6E-409C-BE32-E72D297353CC}">
              <c16:uniqueId val="{00000006-DE62-4C5B-B492-F13063125ACB}"/>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0.0</c:formatCode>
              <c:ptCount val="11"/>
              <c:pt idx="0">
                <c:v>76.832999999999998</c:v>
              </c:pt>
              <c:pt idx="1">
                <c:v>73.111463414634159</c:v>
              </c:pt>
              <c:pt idx="2">
                <c:v>75.293000000000006</c:v>
              </c:pt>
              <c:pt idx="4">
                <c:v>74.424878048780499</c:v>
              </c:pt>
              <c:pt idx="5">
                <c:v>82.560975609756099</c:v>
              </c:pt>
              <c:pt idx="6">
                <c:v>72.545609756097576</c:v>
              </c:pt>
              <c:pt idx="7">
                <c:v>83.453658536585365</c:v>
              </c:pt>
              <c:pt idx="8">
                <c:v>82.058536585365871</c:v>
              </c:pt>
              <c:pt idx="9">
                <c:v>75.482195121951221</c:v>
              </c:pt>
              <c:pt idx="10">
                <c:v>76.187804878048794</c:v>
              </c:pt>
            </c:numLit>
          </c:xVal>
          <c:yVal>
            <c:numLit>
              <c:formatCode>0.0</c:formatCode>
              <c:ptCount val="11"/>
              <c:pt idx="0">
                <c:v>1.45</c:v>
              </c:pt>
              <c:pt idx="1">
                <c:v>3.05</c:v>
              </c:pt>
              <c:pt idx="2">
                <c:v>3.03</c:v>
              </c:pt>
              <c:pt idx="4">
                <c:v>2.09</c:v>
              </c:pt>
              <c:pt idx="5">
                <c:v>2.99</c:v>
              </c:pt>
              <c:pt idx="6">
                <c:v>4.04</c:v>
              </c:pt>
              <c:pt idx="7">
                <c:v>3</c:v>
              </c:pt>
              <c:pt idx="8">
                <c:v>2.67</c:v>
              </c:pt>
              <c:pt idx="9">
                <c:v>2.73</c:v>
              </c:pt>
              <c:pt idx="10">
                <c:v>3.02</c:v>
              </c:pt>
            </c:numLit>
          </c:yVal>
          <c:smooth val="0"/>
          <c:extLst>
            <c:ext xmlns:c16="http://schemas.microsoft.com/office/drawing/2014/chart" uri="{C3380CC4-5D6E-409C-BE32-E72D297353CC}">
              <c16:uniqueId val="{00000007-DE62-4C5B-B492-F13063125ACB}"/>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8-DE62-4C5B-B492-F13063125ACB}"/>
            </c:ext>
          </c:extLst>
        </c:ser>
        <c:ser>
          <c:idx val="12"/>
          <c:order val="12"/>
          <c:tx>
            <c:v>Horizontal Line</c:v>
          </c:tx>
          <c:spPr>
            <a:ln w="19050">
              <a:noFill/>
            </a:ln>
          </c:spPr>
          <c:xVal>
            <c:numLit>
              <c:formatCode>General</c:formatCode>
              <c:ptCount val="2"/>
              <c:pt idx="0">
                <c:v>45</c:v>
              </c:pt>
              <c:pt idx="1">
                <c:v>85</c:v>
              </c:pt>
            </c:numLit>
          </c:xVal>
          <c:yVal>
            <c:numLit>
              <c:formatCode>General</c:formatCode>
              <c:ptCount val="2"/>
              <c:pt idx="0">
                <c:v>1</c:v>
              </c:pt>
              <c:pt idx="1">
                <c:v>1</c:v>
              </c:pt>
            </c:numLit>
          </c:yVal>
          <c:smooth val="0"/>
          <c:extLst>
            <c:ext xmlns:c16="http://schemas.microsoft.com/office/drawing/2014/chart" uri="{C3380CC4-5D6E-409C-BE32-E72D297353CC}">
              <c16:uniqueId val="{00000009-DE62-4C5B-B492-F13063125ACB}"/>
            </c:ext>
          </c:extLst>
        </c:ser>
        <c:ser>
          <c:idx val="13"/>
          <c:order val="13"/>
          <c:tx>
            <c:v>Vertical Line</c:v>
          </c:tx>
          <c:spPr>
            <a:ln w="28575">
              <a:noFill/>
            </a:ln>
          </c:spPr>
          <c:xVal>
            <c:numLit>
              <c:formatCode>General</c:formatCode>
              <c:ptCount val="2"/>
              <c:pt idx="0">
                <c:v>75</c:v>
              </c:pt>
              <c:pt idx="1">
                <c:v>75</c:v>
              </c:pt>
            </c:numLit>
          </c:xVal>
          <c:yVal>
            <c:numLit>
              <c:formatCode>General</c:formatCode>
              <c:ptCount val="2"/>
              <c:pt idx="0">
                <c:v>10</c:v>
              </c:pt>
              <c:pt idx="1">
                <c:v>0</c:v>
              </c:pt>
            </c:numLit>
          </c:yVal>
          <c:smooth val="0"/>
          <c:extLst>
            <c:ext xmlns:c16="http://schemas.microsoft.com/office/drawing/2014/chart" uri="{C3380CC4-5D6E-409C-BE32-E72D297353CC}">
              <c16:uniqueId val="{0000000A-DE62-4C5B-B492-F13063125ACB}"/>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B-DE62-4C5B-B492-F13063125ACB}"/>
                  </c:ext>
                </c:extLst>
              </c15:ser>
            </c15:filteredScatterSeries>
            <c15:filteredScatterSeries>
              <c15:ser>
                <c:idx val="10"/>
                <c:order val="10"/>
                <c:tx>
                  <c:v>High Human Development</c:v>
                </c:tx>
                <c:spPr>
                  <a:ln w="19050">
                    <a:noFill/>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DE62-4C5B-B492-F13063125ACB}"/>
                  </c:ext>
                </c:extLst>
              </c15:ser>
            </c15:filteredScatterSeries>
            <c15:filteredScatterSeries>
              <c15:ser>
                <c:idx val="11"/>
                <c:order val="11"/>
                <c:tx>
                  <c:v>Very High Human Development</c:v>
                </c:tx>
                <c:spPr>
                  <a:ln w="19050">
                    <a:noFill/>
                  </a:ln>
                </c:spP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D-DE62-4C5B-B492-F13063125ACB}"/>
                  </c:ext>
                </c:extLst>
              </c15:ser>
            </c15:filteredScatterSeries>
          </c:ext>
        </c:extLst>
      </c:scatterChart>
      <c:valAx>
        <c:axId val="203267072"/>
        <c:scaling>
          <c:orientation val="minMax"/>
          <c:max val="85"/>
          <c:min val="45"/>
        </c:scaling>
        <c:delete val="0"/>
        <c:axPos val="b"/>
        <c:title>
          <c:tx>
            <c:strRef>
              <c:f>"Life Expectancy at Birth"</c:f>
              <c:strCache>
                <c:ptCount val="1"/>
                <c:pt idx="0">
                  <c:v>Life Expectancy at Birth</c:v>
                </c:pt>
              </c:strCache>
            </c:strRef>
          </c:tx>
          <c:layout>
            <c:manualLayout>
              <c:xMode val="edge"/>
              <c:yMode val="edge"/>
              <c:x val="0.38818408863218185"/>
              <c:y val="0.87737053914112872"/>
            </c:manualLayout>
          </c:layout>
          <c:overlay val="0"/>
          <c:txPr>
            <a:bodyPr/>
            <a:lstStyle/>
            <a:p>
              <a:pPr>
                <a:defRPr sz="1800"/>
              </a:pPr>
              <a:endParaRPr lang="en-US"/>
            </a:p>
          </c:txPr>
        </c:title>
        <c:numFmt formatCode="0" sourceLinked="0"/>
        <c:majorTickMark val="out"/>
        <c:minorTickMark val="none"/>
        <c:tickLblPos val="nextTo"/>
        <c:spPr>
          <a:ln/>
        </c:spPr>
        <c:crossAx val="203277440"/>
        <c:crosses val="max"/>
        <c:crossBetween val="midCat"/>
        <c:majorUnit val="5"/>
      </c:valAx>
      <c:valAx>
        <c:axId val="203277440"/>
        <c:scaling>
          <c:orientation val="maxMin"/>
          <c:max val="10.5"/>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majorUnit val="1"/>
      </c:valAx>
      <c:spPr>
        <a:ln>
          <a:solidFill>
            <a:schemeClr val="tx1">
              <a:tint val="75000"/>
              <a:shade val="95000"/>
              <a:satMod val="105000"/>
            </a:schemeClr>
          </a:solidFill>
        </a:ln>
      </c:spPr>
    </c:plotArea>
    <c:legend>
      <c:legendPos val="r"/>
      <c:legendEntry>
        <c:idx val="8"/>
        <c:delete val="1"/>
      </c:legendEntry>
      <c:legendEntry>
        <c:idx val="9"/>
        <c:delete val="1"/>
      </c:legendEntry>
      <c:legendEntry>
        <c:idx val="10"/>
        <c:delete val="1"/>
      </c:legendEntry>
      <c:layout>
        <c:manualLayout>
          <c:xMode val="edge"/>
          <c:yMode val="edge"/>
          <c:x val="3.0624807770313942E-2"/>
          <c:y val="0.27409276234366692"/>
          <c:w val="0.25544981375079306"/>
          <c:h val="0.45061878033871255"/>
        </c:manualLayout>
      </c:layout>
      <c:overlay val="0"/>
      <c:txPr>
        <a:bodyPr anchor="ctr" anchorCtr="1"/>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7.1252985605962035E-2"/>
          <c:w val="0.91760941554403297"/>
          <c:h val="0.76068930649403266"/>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0.0</c:formatCode>
              <c:ptCount val="54"/>
              <c:pt idx="0">
                <c:v>77.129000000000005</c:v>
              </c:pt>
              <c:pt idx="1">
                <c:v>61.929000000000002</c:v>
              </c:pt>
              <c:pt idx="2">
                <c:v>65.912999999999997</c:v>
              </c:pt>
              <c:pt idx="3">
                <c:v>61.976999999999997</c:v>
              </c:pt>
              <c:pt idx="4">
                <c:v>60.957999999999998</c:v>
              </c:pt>
              <c:pt idx="6">
                <c:v>54.476999999999997</c:v>
              </c:pt>
              <c:pt idx="7">
                <c:v>52.997</c:v>
              </c:pt>
              <c:pt idx="9">
                <c:v>63.052999999999997</c:v>
              </c:pt>
              <c:pt idx="10">
                <c:v>59.954000000000001</c:v>
              </c:pt>
              <c:pt idx="11">
                <c:v>70.159000000000006</c:v>
              </c:pt>
              <c:pt idx="12">
                <c:v>61.19</c:v>
              </c:pt>
              <c:pt idx="13">
                <c:v>62.859000000000002</c:v>
              </c:pt>
              <c:pt idx="14">
                <c:v>65.694000000000003</c:v>
              </c:pt>
              <c:pt idx="15">
                <c:v>62.905999999999999</c:v>
              </c:pt>
              <c:pt idx="16">
                <c:v>63.945</c:v>
              </c:pt>
              <c:pt idx="17">
                <c:v>58.984999999999999</c:v>
              </c:pt>
              <c:pt idx="18">
                <c:v>58.915999999999997</c:v>
              </c:pt>
              <c:pt idx="19">
                <c:v>62.055</c:v>
              </c:pt>
              <c:pt idx="20">
                <c:v>53.036000000000001</c:v>
              </c:pt>
              <c:pt idx="21">
                <c:v>61.1</c:v>
              </c:pt>
              <c:pt idx="22">
                <c:v>72.150999999999996</c:v>
              </c:pt>
              <c:pt idx="23">
                <c:v>65.23</c:v>
              </c:pt>
              <c:pt idx="24">
                <c:v>62.898000000000003</c:v>
              </c:pt>
              <c:pt idx="25">
                <c:v>59.417000000000002</c:v>
              </c:pt>
              <c:pt idx="26">
                <c:v>64.691000000000003</c:v>
              </c:pt>
              <c:pt idx="27">
                <c:v>73.514634146341464</c:v>
              </c:pt>
              <c:pt idx="28">
                <c:v>74.972999999999999</c:v>
              </c:pt>
              <c:pt idx="29">
                <c:v>59.625</c:v>
              </c:pt>
              <c:pt idx="30">
                <c:v>58.058999999999997</c:v>
              </c:pt>
              <c:pt idx="31">
                <c:v>62.08</c:v>
              </c:pt>
              <c:pt idx="32">
                <c:v>53.633000000000003</c:v>
              </c:pt>
              <c:pt idx="33">
                <c:v>59.860999999999997</c:v>
              </c:pt>
              <c:pt idx="34">
                <c:v>66.603999999999999</c:v>
              </c:pt>
              <c:pt idx="35">
                <c:v>59.390999999999998</c:v>
              </c:pt>
              <c:pt idx="37">
                <c:v>67.129000000000005</c:v>
              </c:pt>
              <c:pt idx="38">
                <c:v>68.793999999999997</c:v>
              </c:pt>
              <c:pt idx="39">
                <c:v>67.912999999999997</c:v>
              </c:pt>
              <c:pt idx="40">
                <c:v>60.411000000000001</c:v>
              </c:pt>
              <c:pt idx="41">
                <c:v>56.106999999999999</c:v>
              </c:pt>
              <c:pt idx="42">
                <c:v>61.48</c:v>
              </c:pt>
              <c:pt idx="43">
                <c:v>56.36</c:v>
              </c:pt>
              <c:pt idx="44">
                <c:v>66.781999999999996</c:v>
              </c:pt>
              <c:pt idx="45">
                <c:v>61.588000000000001</c:v>
              </c:pt>
              <c:pt idx="46">
                <c:v>74.263000000000005</c:v>
              </c:pt>
              <c:pt idx="47">
                <c:v>63.637999999999998</c:v>
              </c:pt>
              <c:pt idx="48">
                <c:v>59.765999999999998</c:v>
              </c:pt>
              <c:pt idx="49">
                <c:v>65.644999999999996</c:v>
              </c:pt>
              <c:pt idx="50">
                <c:v>59.743000000000002</c:v>
              </c:pt>
              <c:pt idx="51">
                <c:v>61.802999999999997</c:v>
              </c:pt>
              <c:pt idx="52">
                <c:v>65.578000000000003</c:v>
              </c:pt>
              <c:pt idx="53">
                <c:v>55.567</c:v>
              </c:pt>
            </c:numLit>
          </c:xVal>
          <c:yVal>
            <c:numLit>
              <c:formatCode>0.0</c:formatCode>
              <c:ptCount val="54"/>
              <c:pt idx="0">
                <c:v>1.5972639875338945</c:v>
              </c:pt>
              <c:pt idx="1">
                <c:v>0.54524892276451831</c:v>
              </c:pt>
              <c:pt idx="2">
                <c:v>1.49</c:v>
              </c:pt>
              <c:pt idx="3">
                <c:v>0.4</c:v>
              </c:pt>
              <c:pt idx="4">
                <c:v>0.76</c:v>
              </c:pt>
              <c:pt idx="6">
                <c:v>0.94</c:v>
              </c:pt>
              <c:pt idx="7">
                <c:v>0.92</c:v>
              </c:pt>
              <c:pt idx="9">
                <c:v>0.8</c:v>
              </c:pt>
              <c:pt idx="10">
                <c:v>0.81</c:v>
              </c:pt>
              <c:pt idx="11">
                <c:v>0.96</c:v>
              </c:pt>
              <c:pt idx="12">
                <c:v>0.99</c:v>
              </c:pt>
              <c:pt idx="13">
                <c:v>1.4</c:v>
              </c:pt>
              <c:pt idx="14">
                <c:v>1.5</c:v>
              </c:pt>
              <c:pt idx="15">
                <c:v>0.62</c:v>
              </c:pt>
              <c:pt idx="16">
                <c:v>1.38</c:v>
              </c:pt>
              <c:pt idx="17">
                <c:v>1.1200000000000001</c:v>
              </c:pt>
              <c:pt idx="18">
                <c:v>0.77</c:v>
              </c:pt>
              <c:pt idx="19">
                <c:v>0.62</c:v>
              </c:pt>
              <c:pt idx="20">
                <c:v>0.82</c:v>
              </c:pt>
              <c:pt idx="21">
                <c:v>0.82</c:v>
              </c:pt>
              <c:pt idx="22">
                <c:v>2.39</c:v>
              </c:pt>
              <c:pt idx="23">
                <c:v>0.56999999999999995</c:v>
              </c:pt>
              <c:pt idx="24">
                <c:v>0.49</c:v>
              </c:pt>
              <c:pt idx="25">
                <c:v>0.85</c:v>
              </c:pt>
              <c:pt idx="26">
                <c:v>1.71</c:v>
              </c:pt>
              <c:pt idx="27">
                <c:v>2.35</c:v>
              </c:pt>
              <c:pt idx="28">
                <c:v>1.23</c:v>
              </c:pt>
              <c:pt idx="29">
                <c:v>0.55000000000000004</c:v>
              </c:pt>
              <c:pt idx="30">
                <c:v>2.11</c:v>
              </c:pt>
              <c:pt idx="31">
                <c:v>0.92</c:v>
              </c:pt>
              <c:pt idx="32">
                <c:v>0.55000000000000004</c:v>
              </c:pt>
              <c:pt idx="33">
                <c:v>0.76</c:v>
              </c:pt>
              <c:pt idx="34">
                <c:v>0.49</c:v>
              </c:pt>
              <c:pt idx="35">
                <c:v>0.81</c:v>
              </c:pt>
              <c:pt idx="37">
                <c:v>0.47</c:v>
              </c:pt>
              <c:pt idx="38">
                <c:v>0.8</c:v>
              </c:pt>
              <c:pt idx="39">
                <c:v>1.05</c:v>
              </c:pt>
              <c:pt idx="40">
                <c:v>0.67</c:v>
              </c:pt>
              <c:pt idx="41">
                <c:v>0.62</c:v>
              </c:pt>
              <c:pt idx="42">
                <c:v>2.02</c:v>
              </c:pt>
              <c:pt idx="43">
                <c:v>2.8</c:v>
              </c:pt>
              <c:pt idx="44">
                <c:v>0.69</c:v>
              </c:pt>
              <c:pt idx="45">
                <c:v>0.7</c:v>
              </c:pt>
              <c:pt idx="46">
                <c:v>1.24</c:v>
              </c:pt>
              <c:pt idx="47">
                <c:v>0.74</c:v>
              </c:pt>
              <c:pt idx="48">
                <c:v>0.72</c:v>
              </c:pt>
              <c:pt idx="49">
                <c:v>0.62</c:v>
              </c:pt>
              <c:pt idx="50">
                <c:v>0.49</c:v>
              </c:pt>
              <c:pt idx="51">
                <c:v>0.84</c:v>
              </c:pt>
              <c:pt idx="52">
                <c:v>1.05</c:v>
              </c:pt>
              <c:pt idx="53">
                <c:v>1.1000000000000001</c:v>
              </c:pt>
            </c:numLit>
          </c:yVal>
          <c:smooth val="0"/>
          <c:extLst>
            <c:ext xmlns:c16="http://schemas.microsoft.com/office/drawing/2014/chart" uri="{C3380CC4-5D6E-409C-BE32-E72D297353CC}">
              <c16:uniqueId val="{00000000-D3AC-4C37-9866-AE03D8458424}"/>
            </c:ext>
          </c:extLst>
        </c:ser>
        <c:ser>
          <c:idx val="1"/>
          <c:order val="1"/>
          <c:tx>
            <c:v>Middle East/Central Asia</c:v>
          </c:tx>
          <c:spPr>
            <a:ln w="19050">
              <a:noFill/>
            </a:ln>
          </c:spPr>
          <c:marker>
            <c:symbol val="circle"/>
            <c:size val="8"/>
            <c:spPr>
              <a:solidFill>
                <a:srgbClr val="FF6600"/>
              </a:solidFill>
              <a:ln>
                <a:noFill/>
              </a:ln>
            </c:spPr>
          </c:marker>
          <c:xVal>
            <c:numLit>
              <c:formatCode>0.0</c:formatCode>
              <c:ptCount val="24"/>
              <c:pt idx="0">
                <c:v>73.372</c:v>
              </c:pt>
              <c:pt idx="1">
                <c:v>62.878999999999998</c:v>
              </c:pt>
              <c:pt idx="2">
                <c:v>79.245999999999995</c:v>
              </c:pt>
              <c:pt idx="3">
                <c:v>73.488</c:v>
              </c:pt>
              <c:pt idx="4">
                <c:v>71.587000000000003</c:v>
              </c:pt>
              <c:pt idx="5">
                <c:v>74.555999999999997</c:v>
              </c:pt>
              <c:pt idx="6">
                <c:v>71.335999999999999</c:v>
              </c:pt>
              <c:pt idx="7">
                <c:v>82.700000000000017</c:v>
              </c:pt>
              <c:pt idx="8">
                <c:v>74.44</c:v>
              </c:pt>
              <c:pt idx="9">
                <c:v>74.215000000000003</c:v>
              </c:pt>
              <c:pt idx="10">
                <c:v>72.048780487804876</c:v>
              </c:pt>
              <c:pt idx="11">
                <c:v>80.263999999999996</c:v>
              </c:pt>
              <c:pt idx="12">
                <c:v>74.415999999999997</c:v>
              </c:pt>
              <c:pt idx="13">
                <c:v>81.558999999999997</c:v>
              </c:pt>
              <c:pt idx="14">
                <c:v>77.905000000000001</c:v>
              </c:pt>
              <c:pt idx="15">
                <c:v>71.287999999999997</c:v>
              </c:pt>
              <c:pt idx="17">
                <c:v>69.41</c:v>
              </c:pt>
              <c:pt idx="18">
                <c:v>73.935000000000002</c:v>
              </c:pt>
              <c:pt idx="19">
                <c:v>78.474999999999994</c:v>
              </c:pt>
              <c:pt idx="20">
                <c:v>79.195999999999998</c:v>
              </c:pt>
              <c:pt idx="21">
                <c:v>71.674000000000007</c:v>
              </c:pt>
              <c:pt idx="22">
                <c:v>63.72</c:v>
              </c:pt>
              <c:pt idx="23">
                <c:v>73.444000000000003</c:v>
              </c:pt>
            </c:numLit>
          </c:xVal>
          <c:yVal>
            <c:numLit>
              <c:formatCode>0.0</c:formatCode>
              <c:ptCount val="24"/>
              <c:pt idx="0">
                <c:v>1.75</c:v>
              </c:pt>
              <c:pt idx="1">
                <c:v>0.5</c:v>
              </c:pt>
              <c:pt idx="2">
                <c:v>5.13</c:v>
              </c:pt>
              <c:pt idx="3">
                <c:v>1.5</c:v>
              </c:pt>
              <c:pt idx="4">
                <c:v>2.14</c:v>
              </c:pt>
              <c:pt idx="5">
                <c:v>2.31</c:v>
              </c:pt>
              <c:pt idx="6">
                <c:v>1.38</c:v>
              </c:pt>
              <c:pt idx="7">
                <c:v>3.36</c:v>
              </c:pt>
              <c:pt idx="8">
                <c:v>3.32</c:v>
              </c:pt>
              <c:pt idx="9">
                <c:v>0.94</c:v>
              </c:pt>
              <c:pt idx="10">
                <c:v>1.25</c:v>
              </c:pt>
              <c:pt idx="11">
                <c:v>5.0199999999999996</c:v>
              </c:pt>
              <c:pt idx="12">
                <c:v>1.58</c:v>
              </c:pt>
              <c:pt idx="13">
                <c:v>9.9600000000000009</c:v>
              </c:pt>
              <c:pt idx="14">
                <c:v>3.8</c:v>
              </c:pt>
              <c:pt idx="15">
                <c:v>0.76</c:v>
              </c:pt>
              <c:pt idx="17">
                <c:v>4.0999999999999996</c:v>
              </c:pt>
              <c:pt idx="18">
                <c:v>4.0199999999999996</c:v>
              </c:pt>
              <c:pt idx="19">
                <c:v>2.3199999999999998</c:v>
              </c:pt>
              <c:pt idx="20">
                <c:v>4.45</c:v>
              </c:pt>
              <c:pt idx="21">
                <c:v>1.5</c:v>
              </c:pt>
              <c:pt idx="22">
                <c:v>0.41</c:v>
              </c:pt>
              <c:pt idx="23">
                <c:v>0.83</c:v>
              </c:pt>
            </c:numLit>
          </c:yVal>
          <c:smooth val="0"/>
          <c:extLst>
            <c:ext xmlns:c16="http://schemas.microsoft.com/office/drawing/2014/chart" uri="{C3380CC4-5D6E-409C-BE32-E72D297353CC}">
              <c16:uniqueId val="{00000001-D3AC-4C37-9866-AE03D8458424}"/>
            </c:ext>
          </c:extLst>
        </c:ser>
        <c:ser>
          <c:idx val="2"/>
          <c:order val="2"/>
          <c:tx>
            <c:v>Asia-Pacific</c:v>
          </c:tx>
          <c:spPr>
            <a:ln w="28575">
              <a:noFill/>
            </a:ln>
          </c:spPr>
          <c:marker>
            <c:symbol val="circle"/>
            <c:size val="8"/>
            <c:spPr>
              <a:solidFill>
                <a:schemeClr val="tx2">
                  <a:lumMod val="75000"/>
                </a:schemeClr>
              </a:solidFill>
              <a:ln>
                <a:noFill/>
              </a:ln>
            </c:spPr>
          </c:marker>
          <c:xVal>
            <c:numLit>
              <c:formatCode>0.0</c:formatCode>
              <c:ptCount val="35"/>
              <c:pt idx="0">
                <c:v>83.2</c:v>
              </c:pt>
              <c:pt idx="1">
                <c:v>73.697999999999993</c:v>
              </c:pt>
              <c:pt idx="2">
                <c:v>72.228999999999999</c:v>
              </c:pt>
              <c:pt idx="3">
                <c:v>70.742000000000004</c:v>
              </c:pt>
              <c:pt idx="5">
                <c:v>67.256</c:v>
              </c:pt>
              <c:pt idx="6">
                <c:v>76.61</c:v>
              </c:pt>
              <c:pt idx="8">
                <c:v>68.311999999999998</c:v>
              </c:pt>
              <c:pt idx="9">
                <c:v>83.55</c:v>
              </c:pt>
              <c:pt idx="10">
                <c:v>67.744</c:v>
              </c:pt>
              <c:pt idx="11">
                <c:v>68.25</c:v>
              </c:pt>
              <c:pt idx="12">
                <c:v>83.996341463414637</c:v>
              </c:pt>
              <c:pt idx="13">
                <c:v>69.896000000000001</c:v>
              </c:pt>
              <c:pt idx="14">
                <c:v>73.578000000000003</c:v>
              </c:pt>
              <c:pt idx="15">
                <c:v>82.680487804878055</c:v>
              </c:pt>
              <c:pt idx="16">
                <c:v>68.998999999999995</c:v>
              </c:pt>
              <c:pt idx="17">
                <c:v>76.260000000000005</c:v>
              </c:pt>
              <c:pt idx="19">
                <c:v>72.667000000000002</c:v>
              </c:pt>
              <c:pt idx="20">
                <c:v>70.483999999999995</c:v>
              </c:pt>
              <c:pt idx="23">
                <c:v>82.760975609756116</c:v>
              </c:pt>
              <c:pt idx="25">
                <c:v>66.430999999999997</c:v>
              </c:pt>
              <c:pt idx="26">
                <c:v>65.957999999999998</c:v>
              </c:pt>
              <c:pt idx="27">
                <c:v>72.186999999999998</c:v>
              </c:pt>
              <c:pt idx="28">
                <c:v>69.055999999999997</c:v>
              </c:pt>
              <c:pt idx="29">
                <c:v>82.895121951219522</c:v>
              </c:pt>
              <c:pt idx="30">
                <c:v>79.680000000000007</c:v>
              </c:pt>
              <c:pt idx="31">
                <c:v>71.27</c:v>
              </c:pt>
              <c:pt idx="32">
                <c:v>74.58</c:v>
              </c:pt>
              <c:pt idx="33">
                <c:v>72.597999999999999</c:v>
              </c:pt>
              <c:pt idx="34">
                <c:v>78.587000000000003</c:v>
              </c:pt>
            </c:numLit>
          </c:xVal>
          <c:yVal>
            <c:numLit>
              <c:formatCode>0.0</c:formatCode>
              <c:ptCount val="35"/>
              <c:pt idx="0">
                <c:v>4.8600000000000003</c:v>
              </c:pt>
              <c:pt idx="1">
                <c:v>0.5</c:v>
              </c:pt>
              <c:pt idx="2">
                <c:v>3</c:v>
              </c:pt>
              <c:pt idx="3">
                <c:v>2.09</c:v>
              </c:pt>
              <c:pt idx="5">
                <c:v>0.74</c:v>
              </c:pt>
              <c:pt idx="6">
                <c:v>0.82</c:v>
              </c:pt>
              <c:pt idx="8">
                <c:v>1.89</c:v>
              </c:pt>
              <c:pt idx="9">
                <c:v>3.13</c:v>
              </c:pt>
              <c:pt idx="10">
                <c:v>0.74</c:v>
              </c:pt>
              <c:pt idx="11">
                <c:v>1.2</c:v>
              </c:pt>
              <c:pt idx="12">
                <c:v>2.83</c:v>
              </c:pt>
              <c:pt idx="13">
                <c:v>1.1399999999999999</c:v>
              </c:pt>
              <c:pt idx="14">
                <c:v>0.78</c:v>
              </c:pt>
              <c:pt idx="15">
                <c:v>3.72</c:v>
              </c:pt>
              <c:pt idx="16">
                <c:v>0.76</c:v>
              </c:pt>
              <c:pt idx="17">
                <c:v>2.79</c:v>
              </c:pt>
              <c:pt idx="19">
                <c:v>5.82</c:v>
              </c:pt>
              <c:pt idx="20">
                <c:v>0.57999999999999996</c:v>
              </c:pt>
              <c:pt idx="23">
                <c:v>3.75</c:v>
              </c:pt>
              <c:pt idx="25">
                <c:v>0.53</c:v>
              </c:pt>
              <c:pt idx="26">
                <c:v>0.82</c:v>
              </c:pt>
              <c:pt idx="27">
                <c:v>0.84</c:v>
              </c:pt>
              <c:pt idx="28">
                <c:v>0.6</c:v>
              </c:pt>
              <c:pt idx="29">
                <c:v>7.02</c:v>
              </c:pt>
              <c:pt idx="30">
                <c:v>1.57</c:v>
              </c:pt>
              <c:pt idx="31">
                <c:v>2.41</c:v>
              </c:pt>
              <c:pt idx="32">
                <c:v>1.73</c:v>
              </c:pt>
              <c:pt idx="33">
                <c:v>1.33</c:v>
              </c:pt>
              <c:pt idx="34">
                <c:v>2.39</c:v>
              </c:pt>
            </c:numLit>
          </c:yVal>
          <c:smooth val="0"/>
          <c:extLst>
            <c:ext xmlns:c16="http://schemas.microsoft.com/office/drawing/2014/chart" uri="{C3380CC4-5D6E-409C-BE32-E72D297353CC}">
              <c16:uniqueId val="{00000002-D3AC-4C37-9866-AE03D8458424}"/>
            </c:ext>
          </c:extLst>
        </c:ser>
        <c:ser>
          <c:idx val="3"/>
          <c:order val="3"/>
          <c:tx>
            <c:v>South America</c:v>
          </c:tx>
          <c:spPr>
            <a:ln w="19050">
              <a:noFill/>
            </a:ln>
          </c:spPr>
          <c:marker>
            <c:symbol val="circle"/>
            <c:size val="8"/>
            <c:spPr>
              <a:solidFill>
                <a:srgbClr val="FF6600"/>
              </a:solidFill>
              <a:ln>
                <a:noFill/>
              </a:ln>
            </c:spPr>
          </c:marker>
          <c:xVal>
            <c:numLit>
              <c:formatCode>0.0</c:formatCode>
              <c:ptCount val="13"/>
              <c:pt idx="0">
                <c:v>76.063999999999993</c:v>
              </c:pt>
              <c:pt idx="1">
                <c:v>64.927999999999997</c:v>
              </c:pt>
              <c:pt idx="2">
                <c:v>73.424999999999997</c:v>
              </c:pt>
              <c:pt idx="3">
                <c:v>79.519000000000005</c:v>
              </c:pt>
              <c:pt idx="4">
                <c:v>73.659000000000006</c:v>
              </c:pt>
              <c:pt idx="5">
                <c:v>77.894000000000005</c:v>
              </c:pt>
              <c:pt idx="7">
                <c:v>65.989000000000004</c:v>
              </c:pt>
              <c:pt idx="9">
                <c:v>73.385000000000005</c:v>
              </c:pt>
              <c:pt idx="10">
                <c:v>70.289000000000001</c:v>
              </c:pt>
              <c:pt idx="12">
                <c:v>71.105000000000004</c:v>
              </c:pt>
            </c:numLit>
          </c:xVal>
          <c:yVal>
            <c:numLit>
              <c:formatCode>0.0</c:formatCode>
              <c:ptCount val="13"/>
              <c:pt idx="0">
                <c:v>2.15</c:v>
              </c:pt>
              <c:pt idx="1">
                <c:v>1.86</c:v>
              </c:pt>
              <c:pt idx="2">
                <c:v>1.6</c:v>
              </c:pt>
              <c:pt idx="3">
                <c:v>2.61</c:v>
              </c:pt>
              <c:pt idx="4">
                <c:v>1.35</c:v>
              </c:pt>
              <c:pt idx="5">
                <c:v>1.24</c:v>
              </c:pt>
              <c:pt idx="7">
                <c:v>1.62</c:v>
              </c:pt>
              <c:pt idx="9">
                <c:v>1.64</c:v>
              </c:pt>
              <c:pt idx="10">
                <c:v>1.99</c:v>
              </c:pt>
              <c:pt idx="12">
                <c:v>1.32</c:v>
              </c:pt>
            </c:numLit>
          </c:yVal>
          <c:smooth val="0"/>
          <c:extLst>
            <c:ext xmlns:c16="http://schemas.microsoft.com/office/drawing/2014/chart" uri="{C3380CC4-5D6E-409C-BE32-E72D297353CC}">
              <c16:uniqueId val="{00000003-D3AC-4C37-9866-AE03D8458424}"/>
            </c:ext>
          </c:extLst>
        </c:ser>
        <c:ser>
          <c:idx val="4"/>
          <c:order val="4"/>
          <c:tx>
            <c:v>Central America/Caribbean</c:v>
          </c:tx>
          <c:spPr>
            <a:ln w="19050">
              <a:noFill/>
            </a:ln>
          </c:spPr>
          <c:marker>
            <c:symbol val="circle"/>
            <c:size val="8"/>
            <c:spPr>
              <a:solidFill>
                <a:srgbClr val="009242"/>
              </a:solidFill>
              <a:ln>
                <a:noFill/>
              </a:ln>
            </c:spPr>
          </c:marker>
          <c:xVal>
            <c:numLit>
              <c:formatCode>0.0</c:formatCode>
              <c:ptCount val="21"/>
              <c:pt idx="0">
                <c:v>79.236000000000004</c:v>
              </c:pt>
              <c:pt idx="1">
                <c:v>74.358000000000004</c:v>
              </c:pt>
              <c:pt idx="2">
                <c:v>77.706000000000003</c:v>
              </c:pt>
              <c:pt idx="4">
                <c:v>77.319999999999993</c:v>
              </c:pt>
              <c:pt idx="5">
                <c:v>78.155000000000001</c:v>
              </c:pt>
              <c:pt idx="6">
                <c:v>72.980999999999995</c:v>
              </c:pt>
              <c:pt idx="7">
                <c:v>74.17</c:v>
              </c:pt>
              <c:pt idx="8">
                <c:v>71.474999999999994</c:v>
              </c:pt>
              <c:pt idx="9">
                <c:v>75.334999999999994</c:v>
              </c:pt>
              <c:pt idx="11">
                <c:v>68.674000000000007</c:v>
              </c:pt>
              <c:pt idx="12">
                <c:v>63.728000000000002</c:v>
              </c:pt>
              <c:pt idx="13">
                <c:v>70.727999999999994</c:v>
              </c:pt>
              <c:pt idx="16">
                <c:v>74.614999999999995</c:v>
              </c:pt>
              <c:pt idx="17">
                <c:v>76.825999999999993</c:v>
              </c:pt>
              <c:pt idx="18">
                <c:v>71.293999999999997</c:v>
              </c:pt>
              <c:pt idx="19">
                <c:v>68.971999999999994</c:v>
              </c:pt>
              <c:pt idx="20">
                <c:v>74.707999999999998</c:v>
              </c:pt>
            </c:numLit>
          </c:xVal>
          <c:yVal>
            <c:numLit>
              <c:formatCode>0.0</c:formatCode>
              <c:ptCount val="21"/>
              <c:pt idx="0">
                <c:v>3.79</c:v>
              </c:pt>
              <c:pt idx="1">
                <c:v>4.2699999999999996</c:v>
              </c:pt>
              <c:pt idx="2">
                <c:v>3.16</c:v>
              </c:pt>
              <c:pt idx="4">
                <c:v>1.73</c:v>
              </c:pt>
              <c:pt idx="5">
                <c:v>1.1299999999999999</c:v>
              </c:pt>
              <c:pt idx="6">
                <c:v>2.69</c:v>
              </c:pt>
              <c:pt idx="7">
                <c:v>1.64</c:v>
              </c:pt>
              <c:pt idx="8">
                <c:v>1.56</c:v>
              </c:pt>
              <c:pt idx="9">
                <c:v>1.99</c:v>
              </c:pt>
              <c:pt idx="11">
                <c:v>1.39</c:v>
              </c:pt>
              <c:pt idx="12">
                <c:v>0.33</c:v>
              </c:pt>
              <c:pt idx="13">
                <c:v>1.1499999999999999</c:v>
              </c:pt>
              <c:pt idx="16">
                <c:v>1.2</c:v>
              </c:pt>
              <c:pt idx="17">
                <c:v>2.09</c:v>
              </c:pt>
              <c:pt idx="18">
                <c:v>2.61</c:v>
              </c:pt>
              <c:pt idx="19">
                <c:v>2.0699999999999998</c:v>
              </c:pt>
              <c:pt idx="20">
                <c:v>2.67</c:v>
              </c:pt>
            </c:numLit>
          </c:yVal>
          <c:smooth val="0"/>
          <c:extLst>
            <c:ext xmlns:c16="http://schemas.microsoft.com/office/drawing/2014/chart" uri="{C3380CC4-5D6E-409C-BE32-E72D297353CC}">
              <c16:uniqueId val="{00000004-D3AC-4C37-9866-AE03D8458424}"/>
            </c:ext>
          </c:extLst>
        </c:ser>
        <c:ser>
          <c:idx val="5"/>
          <c:order val="5"/>
          <c:tx>
            <c:v>North America</c:v>
          </c:tx>
          <c:spPr>
            <a:ln w="19050">
              <a:noFill/>
            </a:ln>
          </c:spPr>
          <c:marker>
            <c:symbol val="circle"/>
            <c:size val="8"/>
            <c:spPr>
              <a:solidFill>
                <a:schemeClr val="bg1">
                  <a:lumMod val="50000"/>
                </a:schemeClr>
              </a:solidFill>
              <a:ln>
                <a:noFill/>
              </a:ln>
            </c:spPr>
          </c:marker>
          <c:xVal>
            <c:numLit>
              <c:formatCode>0.0</c:formatCode>
              <c:ptCount val="3"/>
              <c:pt idx="0">
                <c:v>81.295609756097576</c:v>
              </c:pt>
              <c:pt idx="1">
                <c:v>74.831999999999994</c:v>
              </c:pt>
              <c:pt idx="2">
                <c:v>77.434146341463432</c:v>
              </c:pt>
            </c:numLit>
          </c:xVal>
          <c:yVal>
            <c:numLit>
              <c:formatCode>0.0</c:formatCode>
              <c:ptCount val="3"/>
              <c:pt idx="0">
                <c:v>5.56</c:v>
              </c:pt>
              <c:pt idx="1">
                <c:v>1.72</c:v>
              </c:pt>
              <c:pt idx="2">
                <c:v>5.24</c:v>
              </c:pt>
            </c:numLit>
          </c:yVal>
          <c:smooth val="0"/>
          <c:extLst>
            <c:ext xmlns:c16="http://schemas.microsoft.com/office/drawing/2014/chart" uri="{C3380CC4-5D6E-409C-BE32-E72D297353CC}">
              <c16:uniqueId val="{00000005-D3AC-4C37-9866-AE03D8458424}"/>
            </c:ext>
          </c:extLst>
        </c:ser>
        <c:ser>
          <c:idx val="6"/>
          <c:order val="6"/>
          <c:tx>
            <c:v>EU</c:v>
          </c:tx>
          <c:spPr>
            <a:ln w="19050">
              <a:noFill/>
            </a:ln>
          </c:spPr>
          <c:marker>
            <c:symbol val="circle"/>
            <c:size val="8"/>
            <c:spPr>
              <a:solidFill>
                <a:srgbClr val="0070C0"/>
              </a:solidFill>
              <a:ln>
                <a:noFill/>
              </a:ln>
            </c:spPr>
          </c:marker>
          <c:xVal>
            <c:numLit>
              <c:formatCode>0.0</c:formatCode>
              <c:ptCount val="27"/>
              <c:pt idx="0">
                <c:v>81.092682926829283</c:v>
              </c:pt>
              <c:pt idx="1">
                <c:v>74.360975609756096</c:v>
              </c:pt>
              <c:pt idx="2">
                <c:v>81.888999999999996</c:v>
              </c:pt>
              <c:pt idx="3">
                <c:v>81.304878048780495</c:v>
              </c:pt>
              <c:pt idx="4">
                <c:v>77.943902439024413</c:v>
              </c:pt>
              <c:pt idx="5">
                <c:v>81.187804878048794</c:v>
              </c:pt>
              <c:pt idx="6">
                <c:v>82.229268292682931</c:v>
              </c:pt>
              <c:pt idx="7">
                <c:v>80.705609756097573</c:v>
              </c:pt>
              <c:pt idx="8">
                <c:v>80.636585365853662</c:v>
              </c:pt>
              <c:pt idx="9">
                <c:v>76.01707317073172</c:v>
              </c:pt>
              <c:pt idx="10">
                <c:v>77.575609756097563</c:v>
              </c:pt>
              <c:pt idx="11">
                <c:v>83.056097560975616</c:v>
              </c:pt>
              <c:pt idx="12">
                <c:v>82.9</c:v>
              </c:pt>
              <c:pt idx="13">
                <c:v>74.580487804878047</c:v>
              </c:pt>
              <c:pt idx="14">
                <c:v>75.792682926829272</c:v>
              </c:pt>
              <c:pt idx="15">
                <c:v>82.700000000000017</c:v>
              </c:pt>
              <c:pt idx="16">
                <c:v>81.714634146341467</c:v>
              </c:pt>
              <c:pt idx="17">
                <c:v>79.029268292682929</c:v>
              </c:pt>
              <c:pt idx="18">
                <c:v>77.304878048780495</c:v>
              </c:pt>
              <c:pt idx="19">
                <c:v>81.580487804878061</c:v>
              </c:pt>
              <c:pt idx="20">
                <c:v>75.304878048780495</c:v>
              </c:pt>
              <c:pt idx="21">
                <c:v>81.282926829268291</c:v>
              </c:pt>
              <c:pt idx="22">
                <c:v>77.065853658536597</c:v>
              </c:pt>
              <c:pt idx="23">
                <c:v>83.082926829268317</c:v>
              </c:pt>
              <c:pt idx="24">
                <c:v>83.109756097560989</c:v>
              </c:pt>
              <c:pt idx="25">
                <c:v>81.697560975609775</c:v>
              </c:pt>
              <c:pt idx="26">
                <c:v>83.046341463414649</c:v>
              </c:pt>
            </c:numLit>
          </c:xVal>
          <c:yVal>
            <c:numLit>
              <c:formatCode>0.0</c:formatCode>
              <c:ptCount val="27"/>
              <c:pt idx="0">
                <c:v>4.16</c:v>
              </c:pt>
              <c:pt idx="1">
                <c:v>3.04</c:v>
              </c:pt>
              <c:pt idx="2">
                <c:v>3.2</c:v>
              </c:pt>
              <c:pt idx="3">
                <c:v>4.95</c:v>
              </c:pt>
              <c:pt idx="4">
                <c:v>5.96</c:v>
              </c:pt>
              <c:pt idx="5">
                <c:v>4.28</c:v>
              </c:pt>
              <c:pt idx="6">
                <c:v>3.36</c:v>
              </c:pt>
              <c:pt idx="7">
                <c:v>3.06</c:v>
              </c:pt>
              <c:pt idx="8">
                <c:v>2.46</c:v>
              </c:pt>
              <c:pt idx="9">
                <c:v>2.29</c:v>
              </c:pt>
              <c:pt idx="10">
                <c:v>3.12</c:v>
              </c:pt>
              <c:pt idx="11">
                <c:v>2.97</c:v>
              </c:pt>
              <c:pt idx="12">
                <c:v>3.02</c:v>
              </c:pt>
              <c:pt idx="13">
                <c:v>5.36</c:v>
              </c:pt>
              <c:pt idx="14">
                <c:v>4.43</c:v>
              </c:pt>
              <c:pt idx="15">
                <c:v>3.36</c:v>
              </c:pt>
              <c:pt idx="16">
                <c:v>2.37</c:v>
              </c:pt>
              <c:pt idx="17">
                <c:v>3.86</c:v>
              </c:pt>
              <c:pt idx="18">
                <c:v>3.26</c:v>
              </c:pt>
              <c:pt idx="19">
                <c:v>2.91</c:v>
              </c:pt>
              <c:pt idx="20">
                <c:v>2.25</c:v>
              </c:pt>
              <c:pt idx="21">
                <c:v>3.62</c:v>
              </c:pt>
              <c:pt idx="22">
                <c:v>2.92</c:v>
              </c:pt>
              <c:pt idx="23">
                <c:v>2.41</c:v>
              </c:pt>
              <c:pt idx="24">
                <c:v>4.0199999999999996</c:v>
              </c:pt>
              <c:pt idx="25">
                <c:v>3.98</c:v>
              </c:pt>
              <c:pt idx="26">
                <c:v>8.48</c:v>
              </c:pt>
            </c:numLit>
          </c:yVal>
          <c:smooth val="0"/>
          <c:extLst>
            <c:ext xmlns:c16="http://schemas.microsoft.com/office/drawing/2014/chart" uri="{C3380CC4-5D6E-409C-BE32-E72D297353CC}">
              <c16:uniqueId val="{00000006-D3AC-4C37-9866-AE03D8458424}"/>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0.0</c:formatCode>
              <c:ptCount val="11"/>
              <c:pt idx="0">
                <c:v>76.832999999999998</c:v>
              </c:pt>
              <c:pt idx="1">
                <c:v>73.111463414634159</c:v>
              </c:pt>
              <c:pt idx="2">
                <c:v>75.293000000000006</c:v>
              </c:pt>
              <c:pt idx="4">
                <c:v>74.424878048780499</c:v>
              </c:pt>
              <c:pt idx="5">
                <c:v>82.560975609756099</c:v>
              </c:pt>
              <c:pt idx="6">
                <c:v>72.545609756097576</c:v>
              </c:pt>
              <c:pt idx="7">
                <c:v>83.453658536585365</c:v>
              </c:pt>
              <c:pt idx="8">
                <c:v>82.058536585365871</c:v>
              </c:pt>
              <c:pt idx="9">
                <c:v>75.482195121951221</c:v>
              </c:pt>
              <c:pt idx="10">
                <c:v>76.187804878048794</c:v>
              </c:pt>
            </c:numLit>
          </c:xVal>
          <c:yVal>
            <c:numLit>
              <c:formatCode>0.0</c:formatCode>
              <c:ptCount val="11"/>
              <c:pt idx="0">
                <c:v>1.45</c:v>
              </c:pt>
              <c:pt idx="1">
                <c:v>3.05</c:v>
              </c:pt>
              <c:pt idx="2">
                <c:v>3.03</c:v>
              </c:pt>
              <c:pt idx="4">
                <c:v>2.09</c:v>
              </c:pt>
              <c:pt idx="5">
                <c:v>2.99</c:v>
              </c:pt>
              <c:pt idx="6">
                <c:v>4.04</c:v>
              </c:pt>
              <c:pt idx="7">
                <c:v>3</c:v>
              </c:pt>
              <c:pt idx="8">
                <c:v>2.67</c:v>
              </c:pt>
              <c:pt idx="9">
                <c:v>2.73</c:v>
              </c:pt>
              <c:pt idx="10">
                <c:v>3.02</c:v>
              </c:pt>
            </c:numLit>
          </c:yVal>
          <c:smooth val="0"/>
          <c:extLst>
            <c:ext xmlns:c16="http://schemas.microsoft.com/office/drawing/2014/chart" uri="{C3380CC4-5D6E-409C-BE32-E72D297353CC}">
              <c16:uniqueId val="{00000007-D3AC-4C37-9866-AE03D8458424}"/>
            </c:ext>
          </c:extLst>
        </c:ser>
        <c:ser>
          <c:idx val="12"/>
          <c:order val="12"/>
          <c:tx>
            <c:v>Horizontal Line</c:v>
          </c:tx>
          <c:spPr>
            <a:ln w="19050">
              <a:solidFill>
                <a:srgbClr val="009242"/>
              </a:solidFill>
              <a:prstDash val="sysDash"/>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c:ext xmlns:c16="http://schemas.microsoft.com/office/drawing/2014/chart" uri="{C3380CC4-5D6E-409C-BE32-E72D297353CC}">
              <c16:uniqueId val="{00000008-D3AC-4C37-9866-AE03D8458424}"/>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9-D3AC-4C37-9866-AE03D8458424}"/>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A-D3AC-4C37-9866-AE03D8458424}"/>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B-D3AC-4C37-9866-AE03D8458424}"/>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D3AC-4C37-9866-AE03D8458424}"/>
                  </c:ext>
                </c:extLst>
              </c15:ser>
            </c15:filteredScatterSeries>
          </c:ext>
        </c:extLst>
      </c:scatterChart>
      <c:valAx>
        <c:axId val="203267072"/>
        <c:scaling>
          <c:orientation val="minMax"/>
          <c:max val="85"/>
          <c:min val="45"/>
        </c:scaling>
        <c:delete val="0"/>
        <c:axPos val="b"/>
        <c:title>
          <c:tx>
            <c:strRef>
              <c:f>"Life Expectancy at Birth"</c:f>
              <c:strCache>
                <c:ptCount val="1"/>
                <c:pt idx="0">
                  <c:v>Life Expectancy at Birth</c:v>
                </c:pt>
              </c:strCache>
            </c:strRef>
          </c:tx>
          <c:layout>
            <c:manualLayout>
              <c:xMode val="edge"/>
              <c:yMode val="edge"/>
              <c:x val="0.38818408863218185"/>
              <c:y val="0.87737053914112872"/>
            </c:manualLayout>
          </c:layout>
          <c:overlay val="0"/>
          <c:txPr>
            <a:bodyPr/>
            <a:lstStyle/>
            <a:p>
              <a:pPr>
                <a:defRPr sz="1800"/>
              </a:pPr>
              <a:endParaRPr lang="en-US"/>
            </a:p>
          </c:txPr>
        </c:title>
        <c:numFmt formatCode="0.0" sourceLinked="1"/>
        <c:majorTickMark val="out"/>
        <c:minorTickMark val="none"/>
        <c:tickLblPos val="low"/>
        <c:spPr>
          <a:ln/>
        </c:spPr>
        <c:crossAx val="203277440"/>
        <c:crossesAt val="0"/>
        <c:crossBetween val="midCat"/>
        <c:majorUnit val="5"/>
      </c:valAx>
      <c:valAx>
        <c:axId val="203277440"/>
        <c:scaling>
          <c:orientation val="minMax"/>
          <c:max val="10.5"/>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majorUnit val="1"/>
      </c:valAx>
      <c:spPr>
        <a:ln>
          <a:noFill/>
        </a:ln>
      </c:spPr>
    </c:plotArea>
    <c:legend>
      <c:legendPos val="r"/>
      <c:legendEntry>
        <c:idx val="8"/>
        <c:delete val="1"/>
      </c:legendEntry>
      <c:layout>
        <c:manualLayout>
          <c:xMode val="edge"/>
          <c:yMode val="edge"/>
          <c:x val="4.4462854281553527E-2"/>
          <c:y val="0.29809508595745521"/>
          <c:w val="0.20387160514343275"/>
          <c:h val="0.31956729505060505"/>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_(* #,##0.00_);_(* \(#,##0.00\);_(* "-"??_);_(@_)</c:formatCode>
              <c:ptCount val="54"/>
              <c:pt idx="0">
                <c:v>12524.6</c:v>
              </c:pt>
              <c:pt idx="1">
                <c:v>5880.91</c:v>
              </c:pt>
              <c:pt idx="2">
                <c:v>15518</c:v>
              </c:pt>
              <c:pt idx="3">
                <c:v>724.80899999999997</c:v>
              </c:pt>
              <c:pt idx="4">
                <c:v>3746.4</c:v>
              </c:pt>
              <c:pt idx="6">
                <c:v>915.68899999999996</c:v>
              </c:pt>
              <c:pt idx="7">
                <c:v>2062.21</c:v>
              </c:pt>
              <c:pt idx="9">
                <c:v>3681.65</c:v>
              </c:pt>
              <c:pt idx="10">
                <c:v>3431.82</c:v>
              </c:pt>
              <c:pt idx="11">
                <c:v>13697.9</c:v>
              </c:pt>
              <c:pt idx="12">
                <c:v>16485.599999999999</c:v>
              </c:pt>
              <c:pt idx="13">
                <c:v>5543.93</c:v>
              </c:pt>
              <c:pt idx="14">
                <c:v>15419.5</c:v>
              </c:pt>
              <c:pt idx="15">
                <c:v>2261.62</c:v>
              </c:pt>
              <c:pt idx="16">
                <c:v>5718.45</c:v>
              </c:pt>
              <c:pt idx="17">
                <c:v>2567.19</c:v>
              </c:pt>
              <c:pt idx="18">
                <c:v>5124.28</c:v>
              </c:pt>
              <c:pt idx="19">
                <c:v>5209.22</c:v>
              </c:pt>
              <c:pt idx="20">
                <c:v>2531.1799999999998</c:v>
              </c:pt>
              <c:pt idx="21">
                <c:v>1431.23</c:v>
              </c:pt>
              <c:pt idx="22">
                <c:v>18143.900000000001</c:v>
              </c:pt>
              <c:pt idx="23">
                <c:v>1539.24</c:v>
              </c:pt>
              <c:pt idx="24">
                <c:v>1378.63</c:v>
              </c:pt>
              <c:pt idx="25">
                <c:v>2124.79</c:v>
              </c:pt>
              <c:pt idx="26">
                <c:v>5819.91</c:v>
              </c:pt>
              <c:pt idx="27">
                <c:v>22865.4</c:v>
              </c:pt>
              <c:pt idx="28">
                <c:v>8384.26</c:v>
              </c:pt>
              <c:pt idx="29">
                <c:v>1250.77</c:v>
              </c:pt>
              <c:pt idx="30">
                <c:v>9384.16</c:v>
              </c:pt>
              <c:pt idx="31">
                <c:v>1285.67</c:v>
              </c:pt>
              <c:pt idx="32">
                <c:v>5004.25</c:v>
              </c:pt>
              <c:pt idx="33">
                <c:v>2465.5700000000002</c:v>
              </c:pt>
              <c:pt idx="35">
                <c:v>2278.0300000000002</c:v>
              </c:pt>
              <c:pt idx="37">
                <c:v>2459.63</c:v>
              </c:pt>
              <c:pt idx="38">
                <c:v>3444.62</c:v>
              </c:pt>
              <c:pt idx="39">
                <c:v>3486.9</c:v>
              </c:pt>
              <c:pt idx="40">
                <c:v>1692.96</c:v>
              </c:pt>
              <c:pt idx="41">
                <c:v>1632.52</c:v>
              </c:pt>
              <c:pt idx="42">
                <c:v>13320.8</c:v>
              </c:pt>
              <c:pt idx="43">
                <c:v>9456</c:v>
              </c:pt>
              <c:pt idx="44">
                <c:v>2863.27</c:v>
              </c:pt>
              <c:pt idx="45">
                <c:v>2196.86</c:v>
              </c:pt>
              <c:pt idx="46">
                <c:v>10831.7</c:v>
              </c:pt>
              <c:pt idx="47">
                <c:v>2572.84</c:v>
              </c:pt>
              <c:pt idx="48">
                <c:v>2148.9</c:v>
              </c:pt>
              <c:pt idx="49">
                <c:v>2909.06</c:v>
              </c:pt>
              <c:pt idx="50">
                <c:v>1189.25</c:v>
              </c:pt>
              <c:pt idx="51">
                <c:v>3365.88</c:v>
              </c:pt>
              <c:pt idx="52">
                <c:v>3697.97</c:v>
              </c:pt>
              <c:pt idx="53">
                <c:v>364.70400000000001</c:v>
              </c:pt>
            </c:numLit>
          </c:xVal>
          <c:yVal>
            <c:numLit>
              <c:formatCode>0.0</c:formatCode>
              <c:ptCount val="54"/>
              <c:pt idx="0">
                <c:v>1.5972639875338945</c:v>
              </c:pt>
              <c:pt idx="1">
                <c:v>0.54524892276451831</c:v>
              </c:pt>
              <c:pt idx="2">
                <c:v>1.49</c:v>
              </c:pt>
              <c:pt idx="3">
                <c:v>0.4</c:v>
              </c:pt>
              <c:pt idx="4">
                <c:v>0.76</c:v>
              </c:pt>
              <c:pt idx="6">
                <c:v>0.94</c:v>
              </c:pt>
              <c:pt idx="7">
                <c:v>0.92</c:v>
              </c:pt>
              <c:pt idx="9">
                <c:v>0.8</c:v>
              </c:pt>
              <c:pt idx="10">
                <c:v>0.81</c:v>
              </c:pt>
              <c:pt idx="11">
                <c:v>0.96</c:v>
              </c:pt>
              <c:pt idx="12">
                <c:v>0.99</c:v>
              </c:pt>
              <c:pt idx="13">
                <c:v>1.4</c:v>
              </c:pt>
              <c:pt idx="14">
                <c:v>1.5</c:v>
              </c:pt>
              <c:pt idx="15">
                <c:v>0.62</c:v>
              </c:pt>
              <c:pt idx="16">
                <c:v>1.38</c:v>
              </c:pt>
              <c:pt idx="17">
                <c:v>1.1200000000000001</c:v>
              </c:pt>
              <c:pt idx="18">
                <c:v>0.77</c:v>
              </c:pt>
              <c:pt idx="19">
                <c:v>0.62</c:v>
              </c:pt>
              <c:pt idx="20">
                <c:v>0.82</c:v>
              </c:pt>
              <c:pt idx="21">
                <c:v>0.82</c:v>
              </c:pt>
              <c:pt idx="22">
                <c:v>2.39</c:v>
              </c:pt>
              <c:pt idx="23">
                <c:v>0.56999999999999995</c:v>
              </c:pt>
              <c:pt idx="24">
                <c:v>0.49</c:v>
              </c:pt>
              <c:pt idx="25">
                <c:v>0.85</c:v>
              </c:pt>
              <c:pt idx="26">
                <c:v>1.71</c:v>
              </c:pt>
              <c:pt idx="27">
                <c:v>2.35</c:v>
              </c:pt>
              <c:pt idx="28">
                <c:v>1.23</c:v>
              </c:pt>
              <c:pt idx="29">
                <c:v>0.55000000000000004</c:v>
              </c:pt>
              <c:pt idx="30">
                <c:v>2.11</c:v>
              </c:pt>
              <c:pt idx="31">
                <c:v>0.92</c:v>
              </c:pt>
              <c:pt idx="32">
                <c:v>0.55000000000000004</c:v>
              </c:pt>
              <c:pt idx="33">
                <c:v>0.76</c:v>
              </c:pt>
              <c:pt idx="34">
                <c:v>0.49</c:v>
              </c:pt>
              <c:pt idx="35">
                <c:v>0.81</c:v>
              </c:pt>
              <c:pt idx="37">
                <c:v>0.47</c:v>
              </c:pt>
              <c:pt idx="38">
                <c:v>0.8</c:v>
              </c:pt>
              <c:pt idx="39">
                <c:v>1.05</c:v>
              </c:pt>
              <c:pt idx="40">
                <c:v>0.67</c:v>
              </c:pt>
              <c:pt idx="41">
                <c:v>0.62</c:v>
              </c:pt>
              <c:pt idx="42">
                <c:v>2.02</c:v>
              </c:pt>
              <c:pt idx="43">
                <c:v>2.8</c:v>
              </c:pt>
              <c:pt idx="44">
                <c:v>0.69</c:v>
              </c:pt>
              <c:pt idx="45">
                <c:v>0.7</c:v>
              </c:pt>
              <c:pt idx="46">
                <c:v>1.24</c:v>
              </c:pt>
              <c:pt idx="47">
                <c:v>0.74</c:v>
              </c:pt>
              <c:pt idx="48">
                <c:v>0.72</c:v>
              </c:pt>
              <c:pt idx="49">
                <c:v>0.62</c:v>
              </c:pt>
              <c:pt idx="50">
                <c:v>0.49</c:v>
              </c:pt>
              <c:pt idx="51">
                <c:v>0.84</c:v>
              </c:pt>
              <c:pt idx="52">
                <c:v>1.05</c:v>
              </c:pt>
              <c:pt idx="53">
                <c:v>1.1000000000000001</c:v>
              </c:pt>
            </c:numLit>
          </c:yVal>
          <c:smooth val="0"/>
          <c:extLst>
            <c:ext xmlns:c16="http://schemas.microsoft.com/office/drawing/2014/chart" uri="{C3380CC4-5D6E-409C-BE32-E72D297353CC}">
              <c16:uniqueId val="{00000000-EB5B-422A-A960-8E2EE69085B8}"/>
            </c:ext>
          </c:extLst>
        </c:ser>
        <c:ser>
          <c:idx val="1"/>
          <c:order val="1"/>
          <c:tx>
            <c:v>Middle East/Central Asia</c:v>
          </c:tx>
          <c:spPr>
            <a:ln w="19050">
              <a:noFill/>
            </a:ln>
          </c:spPr>
          <c:marker>
            <c:symbol val="circle"/>
            <c:size val="8"/>
            <c:spPr>
              <a:solidFill>
                <a:srgbClr val="FF6600"/>
              </a:solidFill>
              <a:ln>
                <a:noFill/>
              </a:ln>
            </c:spPr>
          </c:marker>
          <c:xVal>
            <c:numLit>
              <c:formatCode>_(* #,##0.00_);_(* \(#,##0.00\);_(* "-"??_);_(@_)</c:formatCode>
              <c:ptCount val="24"/>
              <c:pt idx="0">
                <c:v>15070.7</c:v>
              </c:pt>
              <c:pt idx="1">
                <c:v>1793.92</c:v>
              </c:pt>
              <c:pt idx="2">
                <c:v>49482.6</c:v>
              </c:pt>
              <c:pt idx="3">
                <c:v>15214.8</c:v>
              </c:pt>
              <c:pt idx="4">
                <c:v>17911.599999999999</c:v>
              </c:pt>
              <c:pt idx="5">
                <c:v>15977.2</c:v>
              </c:pt>
              <c:pt idx="6">
                <c:v>10118.799999999999</c:v>
              </c:pt>
              <c:pt idx="7">
                <c:v>44542.8</c:v>
              </c:pt>
              <c:pt idx="8">
                <c:v>26024.3</c:v>
              </c:pt>
              <c:pt idx="9">
                <c:v>9490.68</c:v>
              </c:pt>
              <c:pt idx="10">
                <c:v>5189.49</c:v>
              </c:pt>
              <c:pt idx="11">
                <c:v>45070.5</c:v>
              </c:pt>
              <c:pt idx="12">
                <c:v>9988.4699999999993</c:v>
              </c:pt>
              <c:pt idx="13">
                <c:v>88742.2</c:v>
              </c:pt>
              <c:pt idx="14">
                <c:v>57413.5</c:v>
              </c:pt>
              <c:pt idx="15">
                <c:v>4185.99</c:v>
              </c:pt>
              <c:pt idx="17">
                <c:v>15499.7</c:v>
              </c:pt>
              <c:pt idx="18">
                <c:v>33066.5</c:v>
              </c:pt>
              <c:pt idx="19">
                <c:v>33295.9</c:v>
              </c:pt>
              <c:pt idx="20">
                <c:v>73407.199999999997</c:v>
              </c:pt>
              <c:pt idx="21">
                <c:v>8159.81</c:v>
              </c:pt>
              <c:pt idx="22">
                <c:v>1717.61</c:v>
              </c:pt>
              <c:pt idx="23">
                <c:v>5397.77</c:v>
              </c:pt>
            </c:numLit>
          </c:xVal>
          <c:yVal>
            <c:numLit>
              <c:formatCode>0.0</c:formatCode>
              <c:ptCount val="24"/>
              <c:pt idx="0">
                <c:v>1.75</c:v>
              </c:pt>
              <c:pt idx="1">
                <c:v>0.5</c:v>
              </c:pt>
              <c:pt idx="2">
                <c:v>5.13</c:v>
              </c:pt>
              <c:pt idx="3">
                <c:v>1.5</c:v>
              </c:pt>
              <c:pt idx="4">
                <c:v>2.14</c:v>
              </c:pt>
              <c:pt idx="5">
                <c:v>2.31</c:v>
              </c:pt>
              <c:pt idx="6">
                <c:v>1.38</c:v>
              </c:pt>
              <c:pt idx="7">
                <c:v>3.36</c:v>
              </c:pt>
              <c:pt idx="8">
                <c:v>3.32</c:v>
              </c:pt>
              <c:pt idx="9">
                <c:v>0.94</c:v>
              </c:pt>
              <c:pt idx="10">
                <c:v>1.25</c:v>
              </c:pt>
              <c:pt idx="11">
                <c:v>5.0199999999999996</c:v>
              </c:pt>
              <c:pt idx="12">
                <c:v>1.58</c:v>
              </c:pt>
              <c:pt idx="13">
                <c:v>9.9600000000000009</c:v>
              </c:pt>
              <c:pt idx="14">
                <c:v>3.8</c:v>
              </c:pt>
              <c:pt idx="15">
                <c:v>0.76</c:v>
              </c:pt>
              <c:pt idx="17">
                <c:v>4.0999999999999996</c:v>
              </c:pt>
              <c:pt idx="18">
                <c:v>4.0199999999999996</c:v>
              </c:pt>
              <c:pt idx="19">
                <c:v>2.3199999999999998</c:v>
              </c:pt>
              <c:pt idx="20">
                <c:v>4.45</c:v>
              </c:pt>
              <c:pt idx="21">
                <c:v>1.5</c:v>
              </c:pt>
              <c:pt idx="22">
                <c:v>0.41</c:v>
              </c:pt>
              <c:pt idx="23">
                <c:v>0.83</c:v>
              </c:pt>
            </c:numLit>
          </c:yVal>
          <c:smooth val="0"/>
          <c:extLst>
            <c:ext xmlns:c16="http://schemas.microsoft.com/office/drawing/2014/chart" uri="{C3380CC4-5D6E-409C-BE32-E72D297353CC}">
              <c16:uniqueId val="{00000001-EB5B-422A-A960-8E2EE69085B8}"/>
            </c:ext>
          </c:extLst>
        </c:ser>
        <c:ser>
          <c:idx val="2"/>
          <c:order val="2"/>
          <c:tx>
            <c:v>Asia-Pacific</c:v>
          </c:tx>
          <c:spPr>
            <a:ln w="28575">
              <a:noFill/>
            </a:ln>
          </c:spPr>
          <c:marker>
            <c:symbol val="circle"/>
            <c:size val="8"/>
            <c:spPr>
              <a:solidFill>
                <a:schemeClr val="tx2">
                  <a:lumMod val="75000"/>
                </a:schemeClr>
              </a:solidFill>
              <a:ln>
                <a:noFill/>
              </a:ln>
            </c:spPr>
          </c:marker>
          <c:xVal>
            <c:numLit>
              <c:formatCode>_(* #,##0.00_);_(* \(#,##0.00\);_(* "-"??_);_(@_)</c:formatCode>
              <c:ptCount val="35"/>
              <c:pt idx="0">
                <c:v>52517.2</c:v>
              </c:pt>
              <c:pt idx="1">
                <c:v>6750.75</c:v>
              </c:pt>
              <c:pt idx="2">
                <c:v>11919.2</c:v>
              </c:pt>
              <c:pt idx="3">
                <c:v>2159.12</c:v>
              </c:pt>
              <c:pt idx="5">
                <c:v>4037.51</c:v>
              </c:pt>
              <c:pt idx="6">
                <c:v>12083.2</c:v>
              </c:pt>
              <c:pt idx="8">
                <c:v>12632.8</c:v>
              </c:pt>
              <c:pt idx="10">
                <c:v>7140.92</c:v>
              </c:pt>
              <c:pt idx="11">
                <c:v>12438.6</c:v>
              </c:pt>
              <c:pt idx="12">
                <c:v>41713.5</c:v>
              </c:pt>
              <c:pt idx="13">
                <c:v>6063.99</c:v>
              </c:pt>
              <c:pt idx="15">
                <c:v>45569.4</c:v>
              </c:pt>
              <c:pt idx="16">
                <c:v>7797.81</c:v>
              </c:pt>
              <c:pt idx="17">
                <c:v>29501.7</c:v>
              </c:pt>
              <c:pt idx="19">
                <c:v>11866.6</c:v>
              </c:pt>
              <c:pt idx="20">
                <c:v>4001.7</c:v>
              </c:pt>
              <c:pt idx="23">
                <c:v>43758</c:v>
              </c:pt>
              <c:pt idx="25">
                <c:v>5673.96</c:v>
              </c:pt>
              <c:pt idx="26">
                <c:v>2740.73</c:v>
              </c:pt>
              <c:pt idx="27">
                <c:v>8888.77</c:v>
              </c:pt>
              <c:pt idx="28">
                <c:v>4013.19</c:v>
              </c:pt>
              <c:pt idx="29">
                <c:v>109023</c:v>
              </c:pt>
              <c:pt idx="30">
                <c:v>17910.099999999999</c:v>
              </c:pt>
              <c:pt idx="31">
                <c:v>5638.98</c:v>
              </c:pt>
              <c:pt idx="32">
                <c:v>11260.4</c:v>
              </c:pt>
              <c:pt idx="33">
                <c:v>4868.28</c:v>
              </c:pt>
              <c:pt idx="34">
                <c:v>0</c:v>
              </c:pt>
            </c:numLit>
          </c:xVal>
          <c:yVal>
            <c:numLit>
              <c:formatCode>0.0</c:formatCode>
              <c:ptCount val="35"/>
              <c:pt idx="0">
                <c:v>4.8600000000000003</c:v>
              </c:pt>
              <c:pt idx="1">
                <c:v>0.5</c:v>
              </c:pt>
              <c:pt idx="2">
                <c:v>3</c:v>
              </c:pt>
              <c:pt idx="3">
                <c:v>2.09</c:v>
              </c:pt>
              <c:pt idx="5">
                <c:v>0.74</c:v>
              </c:pt>
              <c:pt idx="6">
                <c:v>0.82</c:v>
              </c:pt>
              <c:pt idx="8">
                <c:v>1.89</c:v>
              </c:pt>
              <c:pt idx="9">
                <c:v>3.13</c:v>
              </c:pt>
              <c:pt idx="10">
                <c:v>0.74</c:v>
              </c:pt>
              <c:pt idx="11">
                <c:v>1.2</c:v>
              </c:pt>
              <c:pt idx="12">
                <c:v>2.83</c:v>
              </c:pt>
              <c:pt idx="13">
                <c:v>1.1399999999999999</c:v>
              </c:pt>
              <c:pt idx="14">
                <c:v>0.78</c:v>
              </c:pt>
              <c:pt idx="15">
                <c:v>3.72</c:v>
              </c:pt>
              <c:pt idx="16">
                <c:v>0.76</c:v>
              </c:pt>
              <c:pt idx="17">
                <c:v>2.79</c:v>
              </c:pt>
              <c:pt idx="19">
                <c:v>5.82</c:v>
              </c:pt>
              <c:pt idx="20">
                <c:v>0.57999999999999996</c:v>
              </c:pt>
              <c:pt idx="23">
                <c:v>3.75</c:v>
              </c:pt>
              <c:pt idx="25">
                <c:v>0.53</c:v>
              </c:pt>
              <c:pt idx="26">
                <c:v>0.82</c:v>
              </c:pt>
              <c:pt idx="27">
                <c:v>0.84</c:v>
              </c:pt>
              <c:pt idx="28">
                <c:v>0.6</c:v>
              </c:pt>
              <c:pt idx="29">
                <c:v>7.02</c:v>
              </c:pt>
              <c:pt idx="30">
                <c:v>1.57</c:v>
              </c:pt>
              <c:pt idx="31">
                <c:v>2.41</c:v>
              </c:pt>
              <c:pt idx="32">
                <c:v>1.73</c:v>
              </c:pt>
              <c:pt idx="33">
                <c:v>1.33</c:v>
              </c:pt>
              <c:pt idx="34">
                <c:v>2.39</c:v>
              </c:pt>
            </c:numLit>
          </c:yVal>
          <c:smooth val="0"/>
          <c:extLst>
            <c:ext xmlns:c16="http://schemas.microsoft.com/office/drawing/2014/chart" uri="{C3380CC4-5D6E-409C-BE32-E72D297353CC}">
              <c16:uniqueId val="{00000002-EB5B-422A-A960-8E2EE69085B8}"/>
            </c:ext>
          </c:extLst>
        </c:ser>
        <c:ser>
          <c:idx val="3"/>
          <c:order val="3"/>
          <c:tx>
            <c:v>South America</c:v>
          </c:tx>
          <c:spPr>
            <a:ln w="19050">
              <a:noFill/>
            </a:ln>
          </c:spPr>
          <c:marker>
            <c:symbol val="circle"/>
            <c:size val="8"/>
            <c:spPr>
              <a:solidFill>
                <a:srgbClr val="FF6600"/>
              </a:solidFill>
              <a:ln>
                <a:noFill/>
              </a:ln>
            </c:spPr>
          </c:marker>
          <c:xVal>
            <c:numLit>
              <c:formatCode>_(* #,##0.00_);_(* \(#,##0.00\);_(* "-"??_);_(@_)</c:formatCode>
              <c:ptCount val="13"/>
              <c:pt idx="0">
                <c:v>22461.4</c:v>
              </c:pt>
              <c:pt idx="1">
                <c:v>8426.2900000000009</c:v>
              </c:pt>
              <c:pt idx="2">
                <c:v>15987.6</c:v>
              </c:pt>
              <c:pt idx="3">
                <c:v>24540.6</c:v>
              </c:pt>
              <c:pt idx="4">
                <c:v>15840.1</c:v>
              </c:pt>
              <c:pt idx="5">
                <c:v>11619.6</c:v>
              </c:pt>
              <c:pt idx="7">
                <c:v>36162.400000000001</c:v>
              </c:pt>
              <c:pt idx="9">
                <c:v>13285.9</c:v>
              </c:pt>
              <c:pt idx="10">
                <c:v>14815.8</c:v>
              </c:pt>
              <c:pt idx="12">
                <c:v>6158.67</c:v>
              </c:pt>
            </c:numLit>
          </c:xVal>
          <c:yVal>
            <c:numLit>
              <c:formatCode>0.0</c:formatCode>
              <c:ptCount val="13"/>
              <c:pt idx="0">
                <c:v>2.15</c:v>
              </c:pt>
              <c:pt idx="1">
                <c:v>1.86</c:v>
              </c:pt>
              <c:pt idx="2">
                <c:v>1.6</c:v>
              </c:pt>
              <c:pt idx="3">
                <c:v>2.61</c:v>
              </c:pt>
              <c:pt idx="4">
                <c:v>1.35</c:v>
              </c:pt>
              <c:pt idx="5">
                <c:v>1.24</c:v>
              </c:pt>
              <c:pt idx="7">
                <c:v>1.62</c:v>
              </c:pt>
              <c:pt idx="9">
                <c:v>1.64</c:v>
              </c:pt>
              <c:pt idx="10">
                <c:v>1.99</c:v>
              </c:pt>
              <c:pt idx="12">
                <c:v>1.32</c:v>
              </c:pt>
            </c:numLit>
          </c:yVal>
          <c:smooth val="0"/>
          <c:extLst>
            <c:ext xmlns:c16="http://schemas.microsoft.com/office/drawing/2014/chart" uri="{C3380CC4-5D6E-409C-BE32-E72D297353CC}">
              <c16:uniqueId val="{00000003-EB5B-422A-A960-8E2EE69085B8}"/>
            </c:ext>
          </c:extLst>
        </c:ser>
        <c:ser>
          <c:idx val="4"/>
          <c:order val="4"/>
          <c:tx>
            <c:v>Central America/Caribbean</c:v>
          </c:tx>
          <c:spPr>
            <a:ln w="19050">
              <a:noFill/>
            </a:ln>
          </c:spPr>
          <c:marker>
            <c:symbol val="circle"/>
            <c:size val="8"/>
            <c:spPr>
              <a:solidFill>
                <a:srgbClr val="009242"/>
              </a:solidFill>
              <a:ln>
                <a:noFill/>
              </a:ln>
            </c:spPr>
          </c:marker>
          <c:xVal>
            <c:numLit>
              <c:formatCode>_(* #,##0.00_);_(* \(#,##0.00\);_(* "-"??_);_(@_)</c:formatCode>
              <c:ptCount val="21"/>
              <c:pt idx="0">
                <c:v>19966</c:v>
              </c:pt>
              <c:pt idx="1">
                <c:v>35590</c:v>
              </c:pt>
              <c:pt idx="2">
                <c:v>15266.8</c:v>
              </c:pt>
              <c:pt idx="4">
                <c:v>21254</c:v>
              </c:pt>
              <c:pt idx="6">
                <c:v>11251.8</c:v>
              </c:pt>
              <c:pt idx="7">
                <c:v>20425</c:v>
              </c:pt>
              <c:pt idx="8">
                <c:v>9475.81</c:v>
              </c:pt>
              <c:pt idx="9">
                <c:v>16103.5</c:v>
              </c:pt>
              <c:pt idx="11">
                <c:v>8533.2099999999991</c:v>
              </c:pt>
              <c:pt idx="12">
                <c:v>2677.36</c:v>
              </c:pt>
              <c:pt idx="13">
                <c:v>5785.93</c:v>
              </c:pt>
              <c:pt idx="16">
                <c:v>6122.76</c:v>
              </c:pt>
              <c:pt idx="17">
                <c:v>33366.1</c:v>
              </c:pt>
              <c:pt idx="18">
                <c:v>15108.9</c:v>
              </c:pt>
              <c:pt idx="19">
                <c:v>13733.8</c:v>
              </c:pt>
              <c:pt idx="20">
                <c:v>25222</c:v>
              </c:pt>
            </c:numLit>
          </c:xVal>
          <c:yVal>
            <c:numLit>
              <c:formatCode>0.0</c:formatCode>
              <c:ptCount val="21"/>
              <c:pt idx="0">
                <c:v>3.79</c:v>
              </c:pt>
              <c:pt idx="1">
                <c:v>4.2699999999999996</c:v>
              </c:pt>
              <c:pt idx="2">
                <c:v>3.16</c:v>
              </c:pt>
              <c:pt idx="4">
                <c:v>1.73</c:v>
              </c:pt>
              <c:pt idx="5">
                <c:v>1.1299999999999999</c:v>
              </c:pt>
              <c:pt idx="6">
                <c:v>2.69</c:v>
              </c:pt>
              <c:pt idx="7">
                <c:v>1.64</c:v>
              </c:pt>
              <c:pt idx="8">
                <c:v>1.56</c:v>
              </c:pt>
              <c:pt idx="9">
                <c:v>1.99</c:v>
              </c:pt>
              <c:pt idx="11">
                <c:v>1.39</c:v>
              </c:pt>
              <c:pt idx="12">
                <c:v>0.33</c:v>
              </c:pt>
              <c:pt idx="13">
                <c:v>1.1499999999999999</c:v>
              </c:pt>
              <c:pt idx="16">
                <c:v>1.2</c:v>
              </c:pt>
              <c:pt idx="17">
                <c:v>2.09</c:v>
              </c:pt>
              <c:pt idx="18">
                <c:v>2.61</c:v>
              </c:pt>
              <c:pt idx="19">
                <c:v>2.0699999999999998</c:v>
              </c:pt>
              <c:pt idx="20">
                <c:v>2.67</c:v>
              </c:pt>
            </c:numLit>
          </c:yVal>
          <c:smooth val="0"/>
          <c:extLst>
            <c:ext xmlns:c16="http://schemas.microsoft.com/office/drawing/2014/chart" uri="{C3380CC4-5D6E-409C-BE32-E72D297353CC}">
              <c16:uniqueId val="{00000004-EB5B-422A-A960-8E2EE69085B8}"/>
            </c:ext>
          </c:extLst>
        </c:ser>
        <c:ser>
          <c:idx val="5"/>
          <c:order val="5"/>
          <c:tx>
            <c:v>North America</c:v>
          </c:tx>
          <c:spPr>
            <a:ln w="19050">
              <a:noFill/>
            </a:ln>
          </c:spPr>
          <c:marker>
            <c:symbol val="circle"/>
            <c:size val="8"/>
            <c:spPr>
              <a:solidFill>
                <a:schemeClr val="bg1">
                  <a:lumMod val="50000"/>
                </a:schemeClr>
              </a:solidFill>
              <a:ln>
                <a:noFill/>
              </a:ln>
            </c:spPr>
          </c:marker>
          <c:xVal>
            <c:numLit>
              <c:formatCode>_(* #,##0.00_);_(* \(#,##0.00\);_(* "-"??_);_(@_)</c:formatCode>
              <c:ptCount val="3"/>
              <c:pt idx="0">
                <c:v>49686.9</c:v>
              </c:pt>
              <c:pt idx="1">
                <c:v>19969.8</c:v>
              </c:pt>
              <c:pt idx="2">
                <c:v>65431.9</c:v>
              </c:pt>
            </c:numLit>
          </c:xVal>
          <c:yVal>
            <c:numLit>
              <c:formatCode>0.0</c:formatCode>
              <c:ptCount val="3"/>
              <c:pt idx="0">
                <c:v>5.56</c:v>
              </c:pt>
              <c:pt idx="1">
                <c:v>1.72</c:v>
              </c:pt>
              <c:pt idx="2">
                <c:v>5.24</c:v>
              </c:pt>
            </c:numLit>
          </c:yVal>
          <c:smooth val="0"/>
          <c:extLst>
            <c:ext xmlns:c16="http://schemas.microsoft.com/office/drawing/2014/chart" uri="{C3380CC4-5D6E-409C-BE32-E72D297353CC}">
              <c16:uniqueId val="{00000005-EB5B-422A-A960-8E2EE69085B8}"/>
            </c:ext>
          </c:extLst>
        </c:ser>
        <c:ser>
          <c:idx val="6"/>
          <c:order val="6"/>
          <c:tx>
            <c:v>EU</c:v>
          </c:tx>
          <c:spPr>
            <a:ln w="19050">
              <a:noFill/>
            </a:ln>
          </c:spPr>
          <c:marker>
            <c:symbol val="circle"/>
            <c:size val="8"/>
            <c:spPr>
              <a:solidFill>
                <a:srgbClr val="0070C0"/>
              </a:solidFill>
              <a:ln>
                <a:noFill/>
              </a:ln>
            </c:spPr>
          </c:marker>
          <c:xVal>
            <c:numLit>
              <c:formatCode>_(* #,##0.00_);_(* \(#,##0.00\);_(* "-"??_);_(@_)</c:formatCode>
              <c:ptCount val="27"/>
              <c:pt idx="0">
                <c:v>56601.5</c:v>
              </c:pt>
              <c:pt idx="1">
                <c:v>27119.200000000001</c:v>
              </c:pt>
              <c:pt idx="2">
                <c:v>45389.9</c:v>
              </c:pt>
              <c:pt idx="3">
                <c:v>60412.7</c:v>
              </c:pt>
              <c:pt idx="4">
                <c:v>37798.300000000003</c:v>
              </c:pt>
              <c:pt idx="5">
                <c:v>49208.9</c:v>
              </c:pt>
              <c:pt idx="6">
                <c:v>47684.800000000003</c:v>
              </c:pt>
              <c:pt idx="7">
                <c:v>54276</c:v>
              </c:pt>
              <c:pt idx="8">
                <c:v>31548.7</c:v>
              </c:pt>
              <c:pt idx="9">
                <c:v>35627.4</c:v>
              </c:pt>
              <c:pt idx="10">
                <c:v>34271</c:v>
              </c:pt>
              <c:pt idx="11">
                <c:v>112076</c:v>
              </c:pt>
              <c:pt idx="12">
                <c:v>44551.9</c:v>
              </c:pt>
              <c:pt idx="13">
                <c:v>32942.699999999997</c:v>
              </c:pt>
              <c:pt idx="14">
                <c:v>40139.599999999999</c:v>
              </c:pt>
              <c:pt idx="15">
                <c:v>50944.9</c:v>
              </c:pt>
              <c:pt idx="16">
                <c:v>59900.9</c:v>
              </c:pt>
              <c:pt idx="17">
                <c:v>40608.9</c:v>
              </c:pt>
              <c:pt idx="18">
                <c:v>36990.199999999997</c:v>
              </c:pt>
              <c:pt idx="19">
                <c:v>36197.800000000003</c:v>
              </c:pt>
              <c:pt idx="20">
                <c:v>32688.9</c:v>
              </c:pt>
              <c:pt idx="21">
                <c:v>41293.300000000003</c:v>
              </c:pt>
              <c:pt idx="22">
                <c:v>34059.5</c:v>
              </c:pt>
              <c:pt idx="23">
                <c:v>40407.300000000003</c:v>
              </c:pt>
              <c:pt idx="24">
                <c:v>55882.1</c:v>
              </c:pt>
              <c:pt idx="25">
                <c:v>53791</c:v>
              </c:pt>
              <c:pt idx="26">
                <c:v>119699</c:v>
              </c:pt>
            </c:numLit>
          </c:xVal>
          <c:yVal>
            <c:numLit>
              <c:formatCode>0.0</c:formatCode>
              <c:ptCount val="27"/>
              <c:pt idx="0">
                <c:v>4.16</c:v>
              </c:pt>
              <c:pt idx="1">
                <c:v>3.04</c:v>
              </c:pt>
              <c:pt idx="2">
                <c:v>3.2</c:v>
              </c:pt>
              <c:pt idx="3">
                <c:v>4.95</c:v>
              </c:pt>
              <c:pt idx="4">
                <c:v>5.96</c:v>
              </c:pt>
              <c:pt idx="5">
                <c:v>4.28</c:v>
              </c:pt>
              <c:pt idx="6">
                <c:v>3.36</c:v>
              </c:pt>
              <c:pt idx="7">
                <c:v>3.06</c:v>
              </c:pt>
              <c:pt idx="8">
                <c:v>2.46</c:v>
              </c:pt>
              <c:pt idx="9">
                <c:v>2.29</c:v>
              </c:pt>
              <c:pt idx="10">
                <c:v>3.12</c:v>
              </c:pt>
              <c:pt idx="11">
                <c:v>2.97</c:v>
              </c:pt>
              <c:pt idx="12">
                <c:v>3.02</c:v>
              </c:pt>
              <c:pt idx="13">
                <c:v>5.36</c:v>
              </c:pt>
              <c:pt idx="14">
                <c:v>4.43</c:v>
              </c:pt>
              <c:pt idx="15">
                <c:v>3.36</c:v>
              </c:pt>
              <c:pt idx="16">
                <c:v>2.37</c:v>
              </c:pt>
              <c:pt idx="17">
                <c:v>3.86</c:v>
              </c:pt>
              <c:pt idx="18">
                <c:v>3.26</c:v>
              </c:pt>
              <c:pt idx="19">
                <c:v>2.91</c:v>
              </c:pt>
              <c:pt idx="20">
                <c:v>2.25</c:v>
              </c:pt>
              <c:pt idx="21">
                <c:v>3.62</c:v>
              </c:pt>
              <c:pt idx="22">
                <c:v>2.92</c:v>
              </c:pt>
              <c:pt idx="23">
                <c:v>2.41</c:v>
              </c:pt>
              <c:pt idx="24">
                <c:v>4.0199999999999996</c:v>
              </c:pt>
              <c:pt idx="25">
                <c:v>3.98</c:v>
              </c:pt>
              <c:pt idx="26">
                <c:v>8.48</c:v>
              </c:pt>
            </c:numLit>
          </c:yVal>
          <c:smooth val="0"/>
          <c:extLst>
            <c:ext xmlns:c16="http://schemas.microsoft.com/office/drawing/2014/chart" uri="{C3380CC4-5D6E-409C-BE32-E72D297353CC}">
              <c16:uniqueId val="{00000006-EB5B-422A-A960-8E2EE69085B8}"/>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_(* #,##0.00_);_(* \(#,##0.00\);_(* "-"??_);_(@_)</c:formatCode>
              <c:ptCount val="11"/>
              <c:pt idx="0">
                <c:v>15383.9</c:v>
              </c:pt>
              <c:pt idx="1">
                <c:v>19090</c:v>
              </c:pt>
              <c:pt idx="2">
                <c:v>15701.6</c:v>
              </c:pt>
              <c:pt idx="4">
                <c:v>19289</c:v>
              </c:pt>
              <c:pt idx="5">
                <c:v>65904.399999999994</c:v>
              </c:pt>
              <c:pt idx="6">
                <c:v>27876.9</c:v>
              </c:pt>
              <c:pt idx="7">
                <c:v>73063.5</c:v>
              </c:pt>
              <c:pt idx="8">
                <c:v>47181.1</c:v>
              </c:pt>
              <c:pt idx="9">
                <c:v>20898.900000000001</c:v>
              </c:pt>
              <c:pt idx="10">
                <c:v>21575.9</c:v>
              </c:pt>
            </c:numLit>
          </c:xVal>
          <c:yVal>
            <c:numLit>
              <c:formatCode>0.0</c:formatCode>
              <c:ptCount val="11"/>
              <c:pt idx="0">
                <c:v>1.45</c:v>
              </c:pt>
              <c:pt idx="1">
                <c:v>3.05</c:v>
              </c:pt>
              <c:pt idx="2">
                <c:v>3.03</c:v>
              </c:pt>
              <c:pt idx="4">
                <c:v>2.09</c:v>
              </c:pt>
              <c:pt idx="5">
                <c:v>2.99</c:v>
              </c:pt>
              <c:pt idx="6">
                <c:v>4.04</c:v>
              </c:pt>
              <c:pt idx="7">
                <c:v>3</c:v>
              </c:pt>
              <c:pt idx="8">
                <c:v>2.67</c:v>
              </c:pt>
              <c:pt idx="9">
                <c:v>2.73</c:v>
              </c:pt>
              <c:pt idx="10">
                <c:v>3.02</c:v>
              </c:pt>
            </c:numLit>
          </c:yVal>
          <c:smooth val="0"/>
          <c:extLst>
            <c:ext xmlns:c16="http://schemas.microsoft.com/office/drawing/2014/chart" uri="{C3380CC4-5D6E-409C-BE32-E72D297353CC}">
              <c16:uniqueId val="{00000007-EB5B-422A-A960-8E2EE69085B8}"/>
            </c:ext>
          </c:extLst>
        </c:ser>
        <c:ser>
          <c:idx val="12"/>
          <c:order val="12"/>
          <c:tx>
            <c:v>Horizontal Line</c:v>
          </c:tx>
          <c:spPr>
            <a:ln w="19050">
              <a:solidFill>
                <a:srgbClr val="009242"/>
              </a:solidFill>
              <a:prstDash val="sysDash"/>
            </a:ln>
          </c:spPr>
          <c:marker>
            <c:symbol val="none"/>
          </c:marker>
          <c:xVal>
            <c:numLit>
              <c:formatCode>General</c:formatCode>
              <c:ptCount val="2"/>
              <c:pt idx="0">
                <c:v>100</c:v>
              </c:pt>
              <c:pt idx="1">
                <c:v>150000</c:v>
              </c:pt>
            </c:numLit>
          </c:xVal>
          <c:yVal>
            <c:numLit>
              <c:formatCode>General</c:formatCode>
              <c:ptCount val="2"/>
              <c:pt idx="0">
                <c:v>1</c:v>
              </c:pt>
              <c:pt idx="1">
                <c:v>1</c:v>
              </c:pt>
            </c:numLit>
          </c:yVal>
          <c:smooth val="0"/>
          <c:extLst>
            <c:ext xmlns:c16="http://schemas.microsoft.com/office/drawing/2014/chart" uri="{C3380CC4-5D6E-409C-BE32-E72D297353CC}">
              <c16:uniqueId val="{00000008-EB5B-422A-A960-8E2EE69085B8}"/>
            </c:ext>
          </c:extLst>
        </c:ser>
        <c:ser>
          <c:idx val="13"/>
          <c:order val="13"/>
          <c:tx>
            <c:v>Vertical Line</c:v>
          </c:tx>
          <c:spPr>
            <a:ln w="19050">
              <a:solidFill>
                <a:schemeClr val="accent1">
                  <a:lumMod val="60000"/>
                  <a:lumOff val="40000"/>
                </a:schemeClr>
              </a:solidFill>
              <a:prstDash val="sysDash"/>
            </a:ln>
          </c:spPr>
          <c:marker>
            <c:symbol val="none"/>
          </c:marker>
          <c:xVal>
            <c:numLit>
              <c:formatCode>General</c:formatCode>
              <c:ptCount val="2"/>
              <c:pt idx="0">
                <c:v>75</c:v>
              </c:pt>
              <c:pt idx="1">
                <c:v>75</c:v>
              </c:pt>
            </c:numLit>
          </c:xVal>
          <c:yVal>
            <c:numLit>
              <c:formatCode>General</c:formatCode>
              <c:ptCount val="2"/>
              <c:pt idx="0">
                <c:v>10</c:v>
              </c:pt>
              <c:pt idx="1">
                <c:v>0</c:v>
              </c:pt>
            </c:numLit>
          </c:yVal>
          <c:smooth val="0"/>
          <c:extLst>
            <c:ext xmlns:c16="http://schemas.microsoft.com/office/drawing/2014/chart" uri="{C3380CC4-5D6E-409C-BE32-E72D297353CC}">
              <c16:uniqueId val="{00000009-EB5B-422A-A960-8E2EE69085B8}"/>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A-EB5B-422A-A960-8E2EE69085B8}"/>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B-EB5B-422A-A960-8E2EE69085B8}"/>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EB5B-422A-A960-8E2EE69085B8}"/>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D-EB5B-422A-A960-8E2EE69085B8}"/>
                  </c:ext>
                </c:extLst>
              </c15:ser>
            </c15:filteredScatterSeries>
          </c:ext>
        </c:extLst>
      </c:scatterChart>
      <c:valAx>
        <c:axId val="203267072"/>
        <c:scaling>
          <c:logBase val="10"/>
          <c:orientation val="minMax"/>
          <c:max val="150000"/>
          <c:min val="100"/>
        </c:scaling>
        <c:delete val="0"/>
        <c:axPos val="b"/>
        <c:title>
          <c:tx>
            <c:strRef>
              <c:f>"GDP per capita (2017 international dollar) "</c:f>
              <c:strCache>
                <c:ptCount val="1"/>
                <c:pt idx="0">
                  <c:v>GDP per capita (2017 international dollar) </c:v>
                </c:pt>
              </c:strCache>
            </c:strRef>
          </c:tx>
          <c:layout>
            <c:manualLayout>
              <c:xMode val="edge"/>
              <c:yMode val="edge"/>
              <c:x val="0.38818408863218185"/>
              <c:y val="0.87737053914112872"/>
            </c:manualLayout>
          </c:layout>
          <c:overlay val="0"/>
          <c:txPr>
            <a:bodyPr/>
            <a:lstStyle/>
            <a:p>
              <a:pPr>
                <a:defRPr sz="1800"/>
              </a:pPr>
              <a:endParaRPr lang="en-US"/>
            </a:p>
          </c:txPr>
        </c:title>
        <c:numFmt formatCode="&quot;$&quot;#,##0" sourceLinked="0"/>
        <c:majorTickMark val="out"/>
        <c:minorTickMark val="none"/>
        <c:tickLblPos val="nextTo"/>
        <c:spPr>
          <a:ln/>
        </c:spPr>
        <c:crossAx val="203277440"/>
        <c:crosses val="max"/>
        <c:crossBetween val="midCat"/>
      </c:valAx>
      <c:valAx>
        <c:axId val="203277440"/>
        <c:scaling>
          <c:orientation val="maxMin"/>
          <c:max val="10.5"/>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majorUnit val="1"/>
      </c:valAx>
      <c:spPr>
        <a:ln>
          <a:solidFill>
            <a:schemeClr val="tx1">
              <a:tint val="75000"/>
              <a:shade val="95000"/>
              <a:satMod val="105000"/>
            </a:schemeClr>
          </a:solidFill>
        </a:ln>
      </c:spPr>
    </c:plotArea>
    <c:legend>
      <c:legendPos val="r"/>
      <c:legendEntry>
        <c:idx val="8"/>
        <c:delete val="1"/>
      </c:legendEntry>
      <c:legendEntry>
        <c:idx val="9"/>
        <c:delete val="1"/>
      </c:legendEntry>
      <c:layout>
        <c:manualLayout>
          <c:xMode val="edge"/>
          <c:yMode val="edge"/>
          <c:x val="3.0621605766430856E-2"/>
          <c:y val="0.29073421567978697"/>
          <c:w val="0.25671995455877156"/>
          <c:h val="0.4235764186675175"/>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4.6852124192424807E-2"/>
          <c:w val="0.91760941554403297"/>
          <c:h val="0.78509016790756969"/>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_(* #,##0.00_);_(* \(#,##0.00\);_(* "-"??_);_(@_)</c:formatCode>
              <c:ptCount val="54"/>
              <c:pt idx="0">
                <c:v>12524.6</c:v>
              </c:pt>
              <c:pt idx="1">
                <c:v>5880.91</c:v>
              </c:pt>
              <c:pt idx="2">
                <c:v>15518</c:v>
              </c:pt>
              <c:pt idx="3">
                <c:v>724.80899999999997</c:v>
              </c:pt>
              <c:pt idx="4">
                <c:v>3746.4</c:v>
              </c:pt>
              <c:pt idx="6">
                <c:v>915.68899999999996</c:v>
              </c:pt>
              <c:pt idx="7">
                <c:v>2062.21</c:v>
              </c:pt>
              <c:pt idx="9">
                <c:v>3681.65</c:v>
              </c:pt>
              <c:pt idx="10">
                <c:v>3431.82</c:v>
              </c:pt>
              <c:pt idx="11">
                <c:v>13697.9</c:v>
              </c:pt>
              <c:pt idx="12">
                <c:v>16485.599999999999</c:v>
              </c:pt>
              <c:pt idx="13">
                <c:v>5543.93</c:v>
              </c:pt>
              <c:pt idx="14">
                <c:v>15419.5</c:v>
              </c:pt>
              <c:pt idx="15">
                <c:v>2261.62</c:v>
              </c:pt>
              <c:pt idx="16">
                <c:v>5718.45</c:v>
              </c:pt>
              <c:pt idx="17">
                <c:v>2567.19</c:v>
              </c:pt>
              <c:pt idx="18">
                <c:v>5124.28</c:v>
              </c:pt>
              <c:pt idx="19">
                <c:v>5209.22</c:v>
              </c:pt>
              <c:pt idx="20">
                <c:v>2531.1799999999998</c:v>
              </c:pt>
              <c:pt idx="21">
                <c:v>1431.23</c:v>
              </c:pt>
              <c:pt idx="22">
                <c:v>18143.900000000001</c:v>
              </c:pt>
              <c:pt idx="23">
                <c:v>1539.24</c:v>
              </c:pt>
              <c:pt idx="24">
                <c:v>1378.63</c:v>
              </c:pt>
              <c:pt idx="25">
                <c:v>2124.79</c:v>
              </c:pt>
              <c:pt idx="26">
                <c:v>5819.91</c:v>
              </c:pt>
              <c:pt idx="27">
                <c:v>22865.4</c:v>
              </c:pt>
              <c:pt idx="28">
                <c:v>8384.26</c:v>
              </c:pt>
              <c:pt idx="29">
                <c:v>1250.77</c:v>
              </c:pt>
              <c:pt idx="30">
                <c:v>9384.16</c:v>
              </c:pt>
              <c:pt idx="31">
                <c:v>1285.67</c:v>
              </c:pt>
              <c:pt idx="32">
                <c:v>5004.25</c:v>
              </c:pt>
              <c:pt idx="33">
                <c:v>2465.5700000000002</c:v>
              </c:pt>
              <c:pt idx="35">
                <c:v>2278.0300000000002</c:v>
              </c:pt>
              <c:pt idx="37">
                <c:v>2459.63</c:v>
              </c:pt>
              <c:pt idx="38">
                <c:v>3444.62</c:v>
              </c:pt>
              <c:pt idx="39">
                <c:v>3486.9</c:v>
              </c:pt>
              <c:pt idx="40">
                <c:v>1692.96</c:v>
              </c:pt>
              <c:pt idx="41">
                <c:v>1632.52</c:v>
              </c:pt>
              <c:pt idx="42">
                <c:v>13320.8</c:v>
              </c:pt>
              <c:pt idx="43">
                <c:v>9456</c:v>
              </c:pt>
              <c:pt idx="44">
                <c:v>2863.27</c:v>
              </c:pt>
              <c:pt idx="45">
                <c:v>2196.86</c:v>
              </c:pt>
              <c:pt idx="46">
                <c:v>10831.7</c:v>
              </c:pt>
              <c:pt idx="47">
                <c:v>2572.84</c:v>
              </c:pt>
              <c:pt idx="48">
                <c:v>2148.9</c:v>
              </c:pt>
              <c:pt idx="49">
                <c:v>2909.06</c:v>
              </c:pt>
              <c:pt idx="50">
                <c:v>1189.25</c:v>
              </c:pt>
              <c:pt idx="51">
                <c:v>3365.88</c:v>
              </c:pt>
              <c:pt idx="52">
                <c:v>3697.97</c:v>
              </c:pt>
              <c:pt idx="53">
                <c:v>364.70400000000001</c:v>
              </c:pt>
            </c:numLit>
          </c:xVal>
          <c:yVal>
            <c:numLit>
              <c:formatCode>0.0</c:formatCode>
              <c:ptCount val="54"/>
              <c:pt idx="0">
                <c:v>1.5972639875338945</c:v>
              </c:pt>
              <c:pt idx="1">
                <c:v>0.54524892276451831</c:v>
              </c:pt>
              <c:pt idx="2">
                <c:v>1.49</c:v>
              </c:pt>
              <c:pt idx="3">
                <c:v>0.4</c:v>
              </c:pt>
              <c:pt idx="4">
                <c:v>0.76</c:v>
              </c:pt>
              <c:pt idx="6">
                <c:v>0.94</c:v>
              </c:pt>
              <c:pt idx="7">
                <c:v>0.92</c:v>
              </c:pt>
              <c:pt idx="9">
                <c:v>0.8</c:v>
              </c:pt>
              <c:pt idx="10">
                <c:v>0.81</c:v>
              </c:pt>
              <c:pt idx="11">
                <c:v>0.96</c:v>
              </c:pt>
              <c:pt idx="12">
                <c:v>0.99</c:v>
              </c:pt>
              <c:pt idx="13">
                <c:v>1.4</c:v>
              </c:pt>
              <c:pt idx="14">
                <c:v>1.5</c:v>
              </c:pt>
              <c:pt idx="15">
                <c:v>0.62</c:v>
              </c:pt>
              <c:pt idx="16">
                <c:v>1.38</c:v>
              </c:pt>
              <c:pt idx="17">
                <c:v>1.1200000000000001</c:v>
              </c:pt>
              <c:pt idx="18">
                <c:v>0.77</c:v>
              </c:pt>
              <c:pt idx="19">
                <c:v>0.62</c:v>
              </c:pt>
              <c:pt idx="20">
                <c:v>0.82</c:v>
              </c:pt>
              <c:pt idx="21">
                <c:v>0.82</c:v>
              </c:pt>
              <c:pt idx="22">
                <c:v>2.39</c:v>
              </c:pt>
              <c:pt idx="23">
                <c:v>0.56999999999999995</c:v>
              </c:pt>
              <c:pt idx="24">
                <c:v>0.49</c:v>
              </c:pt>
              <c:pt idx="25">
                <c:v>0.85</c:v>
              </c:pt>
              <c:pt idx="26">
                <c:v>1.71</c:v>
              </c:pt>
              <c:pt idx="27">
                <c:v>2.35</c:v>
              </c:pt>
              <c:pt idx="28">
                <c:v>1.23</c:v>
              </c:pt>
              <c:pt idx="29">
                <c:v>0.55000000000000004</c:v>
              </c:pt>
              <c:pt idx="30">
                <c:v>2.11</c:v>
              </c:pt>
              <c:pt idx="31">
                <c:v>0.92</c:v>
              </c:pt>
              <c:pt idx="32">
                <c:v>0.55000000000000004</c:v>
              </c:pt>
              <c:pt idx="33">
                <c:v>0.76</c:v>
              </c:pt>
              <c:pt idx="34">
                <c:v>0.49</c:v>
              </c:pt>
              <c:pt idx="35">
                <c:v>0.81</c:v>
              </c:pt>
              <c:pt idx="37">
                <c:v>0.47</c:v>
              </c:pt>
              <c:pt idx="38">
                <c:v>0.8</c:v>
              </c:pt>
              <c:pt idx="39">
                <c:v>1.05</c:v>
              </c:pt>
              <c:pt idx="40">
                <c:v>0.67</c:v>
              </c:pt>
              <c:pt idx="41">
                <c:v>0.62</c:v>
              </c:pt>
              <c:pt idx="42">
                <c:v>2.02</c:v>
              </c:pt>
              <c:pt idx="43">
                <c:v>2.8</c:v>
              </c:pt>
              <c:pt idx="44">
                <c:v>0.69</c:v>
              </c:pt>
              <c:pt idx="45">
                <c:v>0.7</c:v>
              </c:pt>
              <c:pt idx="46">
                <c:v>1.24</c:v>
              </c:pt>
              <c:pt idx="47">
                <c:v>0.74</c:v>
              </c:pt>
              <c:pt idx="48">
                <c:v>0.72</c:v>
              </c:pt>
              <c:pt idx="49">
                <c:v>0.62</c:v>
              </c:pt>
              <c:pt idx="50">
                <c:v>0.49</c:v>
              </c:pt>
              <c:pt idx="51">
                <c:v>0.84</c:v>
              </c:pt>
              <c:pt idx="52">
                <c:v>1.05</c:v>
              </c:pt>
              <c:pt idx="53">
                <c:v>1.1000000000000001</c:v>
              </c:pt>
            </c:numLit>
          </c:yVal>
          <c:smooth val="0"/>
          <c:extLst>
            <c:ext xmlns:c16="http://schemas.microsoft.com/office/drawing/2014/chart" uri="{C3380CC4-5D6E-409C-BE32-E72D297353CC}">
              <c16:uniqueId val="{00000000-265A-4370-883D-D7EF0054BF8B}"/>
            </c:ext>
          </c:extLst>
        </c:ser>
        <c:ser>
          <c:idx val="1"/>
          <c:order val="1"/>
          <c:tx>
            <c:v>Middle East/Central Asia</c:v>
          </c:tx>
          <c:spPr>
            <a:ln w="19050">
              <a:noFill/>
            </a:ln>
          </c:spPr>
          <c:marker>
            <c:symbol val="circle"/>
            <c:size val="8"/>
            <c:spPr>
              <a:solidFill>
                <a:srgbClr val="FF6600"/>
              </a:solidFill>
              <a:ln>
                <a:noFill/>
              </a:ln>
            </c:spPr>
          </c:marker>
          <c:xVal>
            <c:numLit>
              <c:formatCode>_(* #,##0.00_);_(* \(#,##0.00\);_(* "-"??_);_(@_)</c:formatCode>
              <c:ptCount val="24"/>
              <c:pt idx="0">
                <c:v>15070.7</c:v>
              </c:pt>
              <c:pt idx="1">
                <c:v>1793.92</c:v>
              </c:pt>
              <c:pt idx="2">
                <c:v>49482.6</c:v>
              </c:pt>
              <c:pt idx="3">
                <c:v>15214.8</c:v>
              </c:pt>
              <c:pt idx="4">
                <c:v>17911.599999999999</c:v>
              </c:pt>
              <c:pt idx="5">
                <c:v>15977.2</c:v>
              </c:pt>
              <c:pt idx="6">
                <c:v>10118.799999999999</c:v>
              </c:pt>
              <c:pt idx="7">
                <c:v>44542.8</c:v>
              </c:pt>
              <c:pt idx="8">
                <c:v>26024.3</c:v>
              </c:pt>
              <c:pt idx="9">
                <c:v>9490.68</c:v>
              </c:pt>
              <c:pt idx="10">
                <c:v>5189.49</c:v>
              </c:pt>
              <c:pt idx="11">
                <c:v>45070.5</c:v>
              </c:pt>
              <c:pt idx="12">
                <c:v>9988.4699999999993</c:v>
              </c:pt>
              <c:pt idx="13">
                <c:v>88742.2</c:v>
              </c:pt>
              <c:pt idx="14">
                <c:v>57413.5</c:v>
              </c:pt>
              <c:pt idx="15">
                <c:v>4185.99</c:v>
              </c:pt>
              <c:pt idx="17">
                <c:v>15499.7</c:v>
              </c:pt>
              <c:pt idx="18">
                <c:v>33066.5</c:v>
              </c:pt>
              <c:pt idx="19">
                <c:v>33295.9</c:v>
              </c:pt>
              <c:pt idx="20">
                <c:v>73407.199999999997</c:v>
              </c:pt>
              <c:pt idx="21">
                <c:v>8159.81</c:v>
              </c:pt>
              <c:pt idx="22">
                <c:v>1717.61</c:v>
              </c:pt>
              <c:pt idx="23">
                <c:v>5397.77</c:v>
              </c:pt>
            </c:numLit>
          </c:xVal>
          <c:yVal>
            <c:numLit>
              <c:formatCode>0.0</c:formatCode>
              <c:ptCount val="24"/>
              <c:pt idx="0">
                <c:v>1.75</c:v>
              </c:pt>
              <c:pt idx="1">
                <c:v>0.5</c:v>
              </c:pt>
              <c:pt idx="2">
                <c:v>5.13</c:v>
              </c:pt>
              <c:pt idx="3">
                <c:v>1.5</c:v>
              </c:pt>
              <c:pt idx="4">
                <c:v>2.14</c:v>
              </c:pt>
              <c:pt idx="5">
                <c:v>2.31</c:v>
              </c:pt>
              <c:pt idx="6">
                <c:v>1.38</c:v>
              </c:pt>
              <c:pt idx="7">
                <c:v>3.36</c:v>
              </c:pt>
              <c:pt idx="8">
                <c:v>3.32</c:v>
              </c:pt>
              <c:pt idx="9">
                <c:v>0.94</c:v>
              </c:pt>
              <c:pt idx="10">
                <c:v>1.25</c:v>
              </c:pt>
              <c:pt idx="11">
                <c:v>5.0199999999999996</c:v>
              </c:pt>
              <c:pt idx="12">
                <c:v>1.58</c:v>
              </c:pt>
              <c:pt idx="13">
                <c:v>9.9600000000000009</c:v>
              </c:pt>
              <c:pt idx="14">
                <c:v>3.8</c:v>
              </c:pt>
              <c:pt idx="15">
                <c:v>0.76</c:v>
              </c:pt>
              <c:pt idx="17">
                <c:v>4.0999999999999996</c:v>
              </c:pt>
              <c:pt idx="18">
                <c:v>4.0199999999999996</c:v>
              </c:pt>
              <c:pt idx="19">
                <c:v>2.3199999999999998</c:v>
              </c:pt>
              <c:pt idx="20">
                <c:v>4.45</c:v>
              </c:pt>
              <c:pt idx="21">
                <c:v>1.5</c:v>
              </c:pt>
              <c:pt idx="22">
                <c:v>0.41</c:v>
              </c:pt>
              <c:pt idx="23">
                <c:v>0.83</c:v>
              </c:pt>
            </c:numLit>
          </c:yVal>
          <c:smooth val="0"/>
          <c:extLst>
            <c:ext xmlns:c16="http://schemas.microsoft.com/office/drawing/2014/chart" uri="{C3380CC4-5D6E-409C-BE32-E72D297353CC}">
              <c16:uniqueId val="{00000001-265A-4370-883D-D7EF0054BF8B}"/>
            </c:ext>
          </c:extLst>
        </c:ser>
        <c:ser>
          <c:idx val="2"/>
          <c:order val="2"/>
          <c:tx>
            <c:v>Asia-Pacific</c:v>
          </c:tx>
          <c:spPr>
            <a:ln w="28575">
              <a:noFill/>
            </a:ln>
          </c:spPr>
          <c:marker>
            <c:symbol val="circle"/>
            <c:size val="8"/>
            <c:spPr>
              <a:solidFill>
                <a:schemeClr val="tx2">
                  <a:lumMod val="75000"/>
                </a:schemeClr>
              </a:solidFill>
              <a:ln>
                <a:noFill/>
              </a:ln>
            </c:spPr>
          </c:marker>
          <c:xVal>
            <c:numLit>
              <c:formatCode>_(* #,##0.00_);_(* \(#,##0.00\);_(* "-"??_);_(@_)</c:formatCode>
              <c:ptCount val="35"/>
              <c:pt idx="0">
                <c:v>52517.2</c:v>
              </c:pt>
              <c:pt idx="1">
                <c:v>6750.75</c:v>
              </c:pt>
              <c:pt idx="2">
                <c:v>11919.2</c:v>
              </c:pt>
              <c:pt idx="3">
                <c:v>2159.12</c:v>
              </c:pt>
              <c:pt idx="5">
                <c:v>4037.51</c:v>
              </c:pt>
              <c:pt idx="6">
                <c:v>12083.2</c:v>
              </c:pt>
              <c:pt idx="8">
                <c:v>12632.8</c:v>
              </c:pt>
              <c:pt idx="10">
                <c:v>7140.92</c:v>
              </c:pt>
              <c:pt idx="11">
                <c:v>12438.6</c:v>
              </c:pt>
              <c:pt idx="12">
                <c:v>41713.5</c:v>
              </c:pt>
              <c:pt idx="13">
                <c:v>6063.99</c:v>
              </c:pt>
              <c:pt idx="15">
                <c:v>45569.4</c:v>
              </c:pt>
              <c:pt idx="16">
                <c:v>7797.81</c:v>
              </c:pt>
              <c:pt idx="17">
                <c:v>29501.7</c:v>
              </c:pt>
              <c:pt idx="19">
                <c:v>11866.6</c:v>
              </c:pt>
              <c:pt idx="20">
                <c:v>4001.7</c:v>
              </c:pt>
              <c:pt idx="23">
                <c:v>43758</c:v>
              </c:pt>
              <c:pt idx="25">
                <c:v>5673.96</c:v>
              </c:pt>
              <c:pt idx="26">
                <c:v>2740.73</c:v>
              </c:pt>
              <c:pt idx="27">
                <c:v>8888.77</c:v>
              </c:pt>
              <c:pt idx="28">
                <c:v>4013.19</c:v>
              </c:pt>
              <c:pt idx="29">
                <c:v>109023</c:v>
              </c:pt>
              <c:pt idx="30">
                <c:v>17910.099999999999</c:v>
              </c:pt>
              <c:pt idx="31">
                <c:v>5638.98</c:v>
              </c:pt>
              <c:pt idx="32">
                <c:v>11260.4</c:v>
              </c:pt>
              <c:pt idx="33">
                <c:v>4868.28</c:v>
              </c:pt>
              <c:pt idx="34">
                <c:v>0</c:v>
              </c:pt>
            </c:numLit>
          </c:xVal>
          <c:yVal>
            <c:numLit>
              <c:formatCode>0.0</c:formatCode>
              <c:ptCount val="35"/>
              <c:pt idx="0">
                <c:v>4.8600000000000003</c:v>
              </c:pt>
              <c:pt idx="1">
                <c:v>0.5</c:v>
              </c:pt>
              <c:pt idx="2">
                <c:v>3</c:v>
              </c:pt>
              <c:pt idx="3">
                <c:v>2.09</c:v>
              </c:pt>
              <c:pt idx="5">
                <c:v>0.74</c:v>
              </c:pt>
              <c:pt idx="6">
                <c:v>0.82</c:v>
              </c:pt>
              <c:pt idx="8">
                <c:v>1.89</c:v>
              </c:pt>
              <c:pt idx="9">
                <c:v>3.13</c:v>
              </c:pt>
              <c:pt idx="10">
                <c:v>0.74</c:v>
              </c:pt>
              <c:pt idx="11">
                <c:v>1.2</c:v>
              </c:pt>
              <c:pt idx="12">
                <c:v>2.83</c:v>
              </c:pt>
              <c:pt idx="13">
                <c:v>1.1399999999999999</c:v>
              </c:pt>
              <c:pt idx="14">
                <c:v>0.78</c:v>
              </c:pt>
              <c:pt idx="15">
                <c:v>3.72</c:v>
              </c:pt>
              <c:pt idx="16">
                <c:v>0.76</c:v>
              </c:pt>
              <c:pt idx="17">
                <c:v>2.79</c:v>
              </c:pt>
              <c:pt idx="19">
                <c:v>5.82</c:v>
              </c:pt>
              <c:pt idx="20">
                <c:v>0.57999999999999996</c:v>
              </c:pt>
              <c:pt idx="23">
                <c:v>3.75</c:v>
              </c:pt>
              <c:pt idx="25">
                <c:v>0.53</c:v>
              </c:pt>
              <c:pt idx="26">
                <c:v>0.82</c:v>
              </c:pt>
              <c:pt idx="27">
                <c:v>0.84</c:v>
              </c:pt>
              <c:pt idx="28">
                <c:v>0.6</c:v>
              </c:pt>
              <c:pt idx="29">
                <c:v>7.02</c:v>
              </c:pt>
              <c:pt idx="30">
                <c:v>1.57</c:v>
              </c:pt>
              <c:pt idx="31">
                <c:v>2.41</c:v>
              </c:pt>
              <c:pt idx="32">
                <c:v>1.73</c:v>
              </c:pt>
              <c:pt idx="33">
                <c:v>1.33</c:v>
              </c:pt>
              <c:pt idx="34">
                <c:v>2.39</c:v>
              </c:pt>
            </c:numLit>
          </c:yVal>
          <c:smooth val="0"/>
          <c:extLst>
            <c:ext xmlns:c16="http://schemas.microsoft.com/office/drawing/2014/chart" uri="{C3380CC4-5D6E-409C-BE32-E72D297353CC}">
              <c16:uniqueId val="{00000002-265A-4370-883D-D7EF0054BF8B}"/>
            </c:ext>
          </c:extLst>
        </c:ser>
        <c:ser>
          <c:idx val="3"/>
          <c:order val="3"/>
          <c:tx>
            <c:v>South America</c:v>
          </c:tx>
          <c:spPr>
            <a:ln w="19050">
              <a:noFill/>
            </a:ln>
          </c:spPr>
          <c:marker>
            <c:symbol val="circle"/>
            <c:size val="8"/>
            <c:spPr>
              <a:solidFill>
                <a:srgbClr val="FF6600"/>
              </a:solidFill>
              <a:ln>
                <a:noFill/>
              </a:ln>
            </c:spPr>
          </c:marker>
          <c:xVal>
            <c:numLit>
              <c:formatCode>_(* #,##0.00_);_(* \(#,##0.00\);_(* "-"??_);_(@_)</c:formatCode>
              <c:ptCount val="13"/>
              <c:pt idx="0">
                <c:v>22461.4</c:v>
              </c:pt>
              <c:pt idx="1">
                <c:v>8426.2900000000009</c:v>
              </c:pt>
              <c:pt idx="2">
                <c:v>15987.6</c:v>
              </c:pt>
              <c:pt idx="3">
                <c:v>24540.6</c:v>
              </c:pt>
              <c:pt idx="4">
                <c:v>15840.1</c:v>
              </c:pt>
              <c:pt idx="5">
                <c:v>11619.6</c:v>
              </c:pt>
              <c:pt idx="7">
                <c:v>36162.400000000001</c:v>
              </c:pt>
              <c:pt idx="9">
                <c:v>13285.9</c:v>
              </c:pt>
              <c:pt idx="10">
                <c:v>14815.8</c:v>
              </c:pt>
              <c:pt idx="12">
                <c:v>6158.67</c:v>
              </c:pt>
            </c:numLit>
          </c:xVal>
          <c:yVal>
            <c:numLit>
              <c:formatCode>0.0</c:formatCode>
              <c:ptCount val="13"/>
              <c:pt idx="0">
                <c:v>2.15</c:v>
              </c:pt>
              <c:pt idx="1">
                <c:v>1.86</c:v>
              </c:pt>
              <c:pt idx="2">
                <c:v>1.6</c:v>
              </c:pt>
              <c:pt idx="3">
                <c:v>2.61</c:v>
              </c:pt>
              <c:pt idx="4">
                <c:v>1.35</c:v>
              </c:pt>
              <c:pt idx="5">
                <c:v>1.24</c:v>
              </c:pt>
              <c:pt idx="7">
                <c:v>1.62</c:v>
              </c:pt>
              <c:pt idx="9">
                <c:v>1.64</c:v>
              </c:pt>
              <c:pt idx="10">
                <c:v>1.99</c:v>
              </c:pt>
              <c:pt idx="12">
                <c:v>1.32</c:v>
              </c:pt>
            </c:numLit>
          </c:yVal>
          <c:smooth val="0"/>
          <c:extLst>
            <c:ext xmlns:c16="http://schemas.microsoft.com/office/drawing/2014/chart" uri="{C3380CC4-5D6E-409C-BE32-E72D297353CC}">
              <c16:uniqueId val="{00000003-265A-4370-883D-D7EF0054BF8B}"/>
            </c:ext>
          </c:extLst>
        </c:ser>
        <c:ser>
          <c:idx val="4"/>
          <c:order val="4"/>
          <c:tx>
            <c:v>Central America/Caribbean</c:v>
          </c:tx>
          <c:spPr>
            <a:ln w="19050">
              <a:noFill/>
            </a:ln>
          </c:spPr>
          <c:marker>
            <c:symbol val="circle"/>
            <c:size val="8"/>
            <c:spPr>
              <a:solidFill>
                <a:srgbClr val="009242"/>
              </a:solidFill>
              <a:ln>
                <a:noFill/>
              </a:ln>
            </c:spPr>
          </c:marker>
          <c:xVal>
            <c:numLit>
              <c:formatCode>_(* #,##0.00_);_(* \(#,##0.00\);_(* "-"??_);_(@_)</c:formatCode>
              <c:ptCount val="21"/>
              <c:pt idx="0">
                <c:v>19966</c:v>
              </c:pt>
              <c:pt idx="1">
                <c:v>35590</c:v>
              </c:pt>
              <c:pt idx="2">
                <c:v>15266.8</c:v>
              </c:pt>
              <c:pt idx="4">
                <c:v>21254</c:v>
              </c:pt>
              <c:pt idx="6">
                <c:v>11251.8</c:v>
              </c:pt>
              <c:pt idx="7">
                <c:v>20425</c:v>
              </c:pt>
              <c:pt idx="8">
                <c:v>9475.81</c:v>
              </c:pt>
              <c:pt idx="9">
                <c:v>16103.5</c:v>
              </c:pt>
              <c:pt idx="11">
                <c:v>8533.2099999999991</c:v>
              </c:pt>
              <c:pt idx="12">
                <c:v>2677.36</c:v>
              </c:pt>
              <c:pt idx="13">
                <c:v>5785.93</c:v>
              </c:pt>
              <c:pt idx="16">
                <c:v>6122.76</c:v>
              </c:pt>
              <c:pt idx="17">
                <c:v>33366.1</c:v>
              </c:pt>
              <c:pt idx="18">
                <c:v>15108.9</c:v>
              </c:pt>
              <c:pt idx="19">
                <c:v>13733.8</c:v>
              </c:pt>
              <c:pt idx="20">
                <c:v>25222</c:v>
              </c:pt>
            </c:numLit>
          </c:xVal>
          <c:yVal>
            <c:numLit>
              <c:formatCode>0.0</c:formatCode>
              <c:ptCount val="21"/>
              <c:pt idx="0">
                <c:v>3.79</c:v>
              </c:pt>
              <c:pt idx="1">
                <c:v>4.2699999999999996</c:v>
              </c:pt>
              <c:pt idx="2">
                <c:v>3.16</c:v>
              </c:pt>
              <c:pt idx="4">
                <c:v>1.73</c:v>
              </c:pt>
              <c:pt idx="5">
                <c:v>1.1299999999999999</c:v>
              </c:pt>
              <c:pt idx="6">
                <c:v>2.69</c:v>
              </c:pt>
              <c:pt idx="7">
                <c:v>1.64</c:v>
              </c:pt>
              <c:pt idx="8">
                <c:v>1.56</c:v>
              </c:pt>
              <c:pt idx="9">
                <c:v>1.99</c:v>
              </c:pt>
              <c:pt idx="11">
                <c:v>1.39</c:v>
              </c:pt>
              <c:pt idx="12">
                <c:v>0.33</c:v>
              </c:pt>
              <c:pt idx="13">
                <c:v>1.1499999999999999</c:v>
              </c:pt>
              <c:pt idx="16">
                <c:v>1.2</c:v>
              </c:pt>
              <c:pt idx="17">
                <c:v>2.09</c:v>
              </c:pt>
              <c:pt idx="18">
                <c:v>2.61</c:v>
              </c:pt>
              <c:pt idx="19">
                <c:v>2.0699999999999998</c:v>
              </c:pt>
              <c:pt idx="20">
                <c:v>2.67</c:v>
              </c:pt>
            </c:numLit>
          </c:yVal>
          <c:smooth val="0"/>
          <c:extLst>
            <c:ext xmlns:c16="http://schemas.microsoft.com/office/drawing/2014/chart" uri="{C3380CC4-5D6E-409C-BE32-E72D297353CC}">
              <c16:uniqueId val="{00000004-265A-4370-883D-D7EF0054BF8B}"/>
            </c:ext>
          </c:extLst>
        </c:ser>
        <c:ser>
          <c:idx val="5"/>
          <c:order val="5"/>
          <c:tx>
            <c:v>North America</c:v>
          </c:tx>
          <c:spPr>
            <a:ln w="19050">
              <a:noFill/>
            </a:ln>
          </c:spPr>
          <c:marker>
            <c:symbol val="circle"/>
            <c:size val="8"/>
            <c:spPr>
              <a:solidFill>
                <a:schemeClr val="bg1">
                  <a:lumMod val="50000"/>
                </a:schemeClr>
              </a:solidFill>
              <a:ln>
                <a:noFill/>
              </a:ln>
            </c:spPr>
          </c:marker>
          <c:xVal>
            <c:numLit>
              <c:formatCode>_(* #,##0.00_);_(* \(#,##0.00\);_(* "-"??_);_(@_)</c:formatCode>
              <c:ptCount val="3"/>
              <c:pt idx="0">
                <c:v>49686.9</c:v>
              </c:pt>
              <c:pt idx="1">
                <c:v>19969.8</c:v>
              </c:pt>
              <c:pt idx="2">
                <c:v>65431.9</c:v>
              </c:pt>
            </c:numLit>
          </c:xVal>
          <c:yVal>
            <c:numLit>
              <c:formatCode>0.0</c:formatCode>
              <c:ptCount val="3"/>
              <c:pt idx="0">
                <c:v>5.56</c:v>
              </c:pt>
              <c:pt idx="1">
                <c:v>1.72</c:v>
              </c:pt>
              <c:pt idx="2">
                <c:v>5.24</c:v>
              </c:pt>
            </c:numLit>
          </c:yVal>
          <c:smooth val="0"/>
          <c:extLst>
            <c:ext xmlns:c16="http://schemas.microsoft.com/office/drawing/2014/chart" uri="{C3380CC4-5D6E-409C-BE32-E72D297353CC}">
              <c16:uniqueId val="{00000005-265A-4370-883D-D7EF0054BF8B}"/>
            </c:ext>
          </c:extLst>
        </c:ser>
        <c:ser>
          <c:idx val="6"/>
          <c:order val="6"/>
          <c:tx>
            <c:v>EU</c:v>
          </c:tx>
          <c:spPr>
            <a:ln w="19050">
              <a:noFill/>
            </a:ln>
          </c:spPr>
          <c:marker>
            <c:symbol val="circle"/>
            <c:size val="8"/>
            <c:spPr>
              <a:solidFill>
                <a:srgbClr val="0070C0"/>
              </a:solidFill>
              <a:ln>
                <a:noFill/>
              </a:ln>
            </c:spPr>
          </c:marker>
          <c:xVal>
            <c:numLit>
              <c:formatCode>_(* #,##0.00_);_(* \(#,##0.00\);_(* "-"??_);_(@_)</c:formatCode>
              <c:ptCount val="27"/>
              <c:pt idx="0">
                <c:v>56601.5</c:v>
              </c:pt>
              <c:pt idx="1">
                <c:v>27119.200000000001</c:v>
              </c:pt>
              <c:pt idx="2">
                <c:v>45389.9</c:v>
              </c:pt>
              <c:pt idx="3">
                <c:v>60412.7</c:v>
              </c:pt>
              <c:pt idx="4">
                <c:v>37798.300000000003</c:v>
              </c:pt>
              <c:pt idx="5">
                <c:v>49208.9</c:v>
              </c:pt>
              <c:pt idx="6">
                <c:v>47684.800000000003</c:v>
              </c:pt>
              <c:pt idx="7">
                <c:v>54276</c:v>
              </c:pt>
              <c:pt idx="8">
                <c:v>31548.7</c:v>
              </c:pt>
              <c:pt idx="9">
                <c:v>35627.4</c:v>
              </c:pt>
              <c:pt idx="10">
                <c:v>34271</c:v>
              </c:pt>
              <c:pt idx="11">
                <c:v>112076</c:v>
              </c:pt>
              <c:pt idx="12">
                <c:v>44551.9</c:v>
              </c:pt>
              <c:pt idx="13">
                <c:v>32942.699999999997</c:v>
              </c:pt>
              <c:pt idx="14">
                <c:v>40139.599999999999</c:v>
              </c:pt>
              <c:pt idx="15">
                <c:v>50944.9</c:v>
              </c:pt>
              <c:pt idx="16">
                <c:v>59900.9</c:v>
              </c:pt>
              <c:pt idx="17">
                <c:v>40608.9</c:v>
              </c:pt>
              <c:pt idx="18">
                <c:v>36990.199999999997</c:v>
              </c:pt>
              <c:pt idx="19">
                <c:v>36197.800000000003</c:v>
              </c:pt>
              <c:pt idx="20">
                <c:v>32688.9</c:v>
              </c:pt>
              <c:pt idx="21">
                <c:v>41293.300000000003</c:v>
              </c:pt>
              <c:pt idx="22">
                <c:v>34059.5</c:v>
              </c:pt>
              <c:pt idx="23">
                <c:v>40407.300000000003</c:v>
              </c:pt>
              <c:pt idx="24">
                <c:v>55882.1</c:v>
              </c:pt>
              <c:pt idx="25">
                <c:v>53791</c:v>
              </c:pt>
              <c:pt idx="26">
                <c:v>119699</c:v>
              </c:pt>
            </c:numLit>
          </c:xVal>
          <c:yVal>
            <c:numLit>
              <c:formatCode>0.0</c:formatCode>
              <c:ptCount val="27"/>
              <c:pt idx="0">
                <c:v>4.16</c:v>
              </c:pt>
              <c:pt idx="1">
                <c:v>3.04</c:v>
              </c:pt>
              <c:pt idx="2">
                <c:v>3.2</c:v>
              </c:pt>
              <c:pt idx="3">
                <c:v>4.95</c:v>
              </c:pt>
              <c:pt idx="4">
                <c:v>5.96</c:v>
              </c:pt>
              <c:pt idx="5">
                <c:v>4.28</c:v>
              </c:pt>
              <c:pt idx="6">
                <c:v>3.36</c:v>
              </c:pt>
              <c:pt idx="7">
                <c:v>3.06</c:v>
              </c:pt>
              <c:pt idx="8">
                <c:v>2.46</c:v>
              </c:pt>
              <c:pt idx="9">
                <c:v>2.29</c:v>
              </c:pt>
              <c:pt idx="10">
                <c:v>3.12</c:v>
              </c:pt>
              <c:pt idx="11">
                <c:v>2.97</c:v>
              </c:pt>
              <c:pt idx="12">
                <c:v>3.02</c:v>
              </c:pt>
              <c:pt idx="13">
                <c:v>5.36</c:v>
              </c:pt>
              <c:pt idx="14">
                <c:v>4.43</c:v>
              </c:pt>
              <c:pt idx="15">
                <c:v>3.36</c:v>
              </c:pt>
              <c:pt idx="16">
                <c:v>2.37</c:v>
              </c:pt>
              <c:pt idx="17">
                <c:v>3.86</c:v>
              </c:pt>
              <c:pt idx="18">
                <c:v>3.26</c:v>
              </c:pt>
              <c:pt idx="19">
                <c:v>2.91</c:v>
              </c:pt>
              <c:pt idx="20">
                <c:v>2.25</c:v>
              </c:pt>
              <c:pt idx="21">
                <c:v>3.62</c:v>
              </c:pt>
              <c:pt idx="22">
                <c:v>2.92</c:v>
              </c:pt>
              <c:pt idx="23">
                <c:v>2.41</c:v>
              </c:pt>
              <c:pt idx="24">
                <c:v>4.0199999999999996</c:v>
              </c:pt>
              <c:pt idx="25">
                <c:v>3.98</c:v>
              </c:pt>
              <c:pt idx="26">
                <c:v>8.48</c:v>
              </c:pt>
            </c:numLit>
          </c:yVal>
          <c:smooth val="0"/>
          <c:extLst>
            <c:ext xmlns:c16="http://schemas.microsoft.com/office/drawing/2014/chart" uri="{C3380CC4-5D6E-409C-BE32-E72D297353CC}">
              <c16:uniqueId val="{00000006-265A-4370-883D-D7EF0054BF8B}"/>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_(* #,##0.00_);_(* \(#,##0.00\);_(* "-"??_);_(@_)</c:formatCode>
              <c:ptCount val="11"/>
              <c:pt idx="0">
                <c:v>15383.9</c:v>
              </c:pt>
              <c:pt idx="1">
                <c:v>19090</c:v>
              </c:pt>
              <c:pt idx="2">
                <c:v>15701.6</c:v>
              </c:pt>
              <c:pt idx="4">
                <c:v>19289</c:v>
              </c:pt>
              <c:pt idx="5">
                <c:v>65904.399999999994</c:v>
              </c:pt>
              <c:pt idx="6">
                <c:v>27876.9</c:v>
              </c:pt>
              <c:pt idx="7">
                <c:v>73063.5</c:v>
              </c:pt>
              <c:pt idx="8">
                <c:v>47181.1</c:v>
              </c:pt>
              <c:pt idx="9">
                <c:v>20898.900000000001</c:v>
              </c:pt>
              <c:pt idx="10">
                <c:v>21575.9</c:v>
              </c:pt>
            </c:numLit>
          </c:xVal>
          <c:yVal>
            <c:numLit>
              <c:formatCode>0.0</c:formatCode>
              <c:ptCount val="11"/>
              <c:pt idx="0">
                <c:v>1.45</c:v>
              </c:pt>
              <c:pt idx="1">
                <c:v>3.05</c:v>
              </c:pt>
              <c:pt idx="2">
                <c:v>3.03</c:v>
              </c:pt>
              <c:pt idx="4">
                <c:v>2.09</c:v>
              </c:pt>
              <c:pt idx="5">
                <c:v>2.99</c:v>
              </c:pt>
              <c:pt idx="6">
                <c:v>4.04</c:v>
              </c:pt>
              <c:pt idx="7">
                <c:v>3</c:v>
              </c:pt>
              <c:pt idx="8">
                <c:v>2.67</c:v>
              </c:pt>
              <c:pt idx="9">
                <c:v>2.73</c:v>
              </c:pt>
              <c:pt idx="10">
                <c:v>3.02</c:v>
              </c:pt>
            </c:numLit>
          </c:yVal>
          <c:smooth val="0"/>
          <c:extLst>
            <c:ext xmlns:c16="http://schemas.microsoft.com/office/drawing/2014/chart" uri="{C3380CC4-5D6E-409C-BE32-E72D297353CC}">
              <c16:uniqueId val="{00000007-265A-4370-883D-D7EF0054BF8B}"/>
            </c:ext>
          </c:extLst>
        </c:ser>
        <c:ser>
          <c:idx val="12"/>
          <c:order val="12"/>
          <c:tx>
            <c:v>Horizontal Line</c:v>
          </c:tx>
          <c:spPr>
            <a:ln w="19050">
              <a:solidFill>
                <a:srgbClr val="009242"/>
              </a:solidFill>
              <a:prstDash val="sysDash"/>
            </a:ln>
          </c:spPr>
          <c:marker>
            <c:symbol val="none"/>
          </c:marker>
          <c:xVal>
            <c:numLit>
              <c:formatCode>General</c:formatCode>
              <c:ptCount val="2"/>
              <c:pt idx="0">
                <c:v>100</c:v>
              </c:pt>
              <c:pt idx="1">
                <c:v>150000</c:v>
              </c:pt>
            </c:numLit>
          </c:xVal>
          <c:yVal>
            <c:numLit>
              <c:formatCode>General</c:formatCode>
              <c:ptCount val="2"/>
              <c:pt idx="0">
                <c:v>1</c:v>
              </c:pt>
              <c:pt idx="1">
                <c:v>1</c:v>
              </c:pt>
            </c:numLit>
          </c:yVal>
          <c:smooth val="0"/>
          <c:extLst>
            <c:ext xmlns:c16="http://schemas.microsoft.com/office/drawing/2014/chart" uri="{C3380CC4-5D6E-409C-BE32-E72D297353CC}">
              <c16:uniqueId val="{00000008-265A-4370-883D-D7EF0054BF8B}"/>
            </c:ext>
          </c:extLst>
        </c:ser>
        <c:ser>
          <c:idx val="13"/>
          <c:order val="13"/>
          <c:tx>
            <c:v>Vertical Line</c:v>
          </c:tx>
          <c:spPr>
            <a:ln w="19050">
              <a:solidFill>
                <a:schemeClr val="accent1">
                  <a:lumMod val="60000"/>
                  <a:lumOff val="40000"/>
                </a:schemeClr>
              </a:solidFill>
              <a:prstDash val="sysDash"/>
            </a:ln>
          </c:spPr>
          <c:marker>
            <c:symbol val="none"/>
          </c:marker>
          <c:xVal>
            <c:numLit>
              <c:formatCode>General</c:formatCode>
              <c:ptCount val="2"/>
              <c:pt idx="0">
                <c:v>75</c:v>
              </c:pt>
              <c:pt idx="1">
                <c:v>75</c:v>
              </c:pt>
            </c:numLit>
          </c:xVal>
          <c:yVal>
            <c:numLit>
              <c:formatCode>General</c:formatCode>
              <c:ptCount val="2"/>
              <c:pt idx="0">
                <c:v>10</c:v>
              </c:pt>
              <c:pt idx="1">
                <c:v>0</c:v>
              </c:pt>
            </c:numLit>
          </c:yVal>
          <c:smooth val="0"/>
          <c:extLst>
            <c:ext xmlns:c16="http://schemas.microsoft.com/office/drawing/2014/chart" uri="{C3380CC4-5D6E-409C-BE32-E72D297353CC}">
              <c16:uniqueId val="{00000009-265A-4370-883D-D7EF0054BF8B}"/>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A-265A-4370-883D-D7EF0054BF8B}"/>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B-265A-4370-883D-D7EF0054BF8B}"/>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265A-4370-883D-D7EF0054BF8B}"/>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D-265A-4370-883D-D7EF0054BF8B}"/>
                  </c:ext>
                </c:extLst>
              </c15:ser>
            </c15:filteredScatterSeries>
          </c:ext>
        </c:extLst>
      </c:scatterChart>
      <c:valAx>
        <c:axId val="203267072"/>
        <c:scaling>
          <c:logBase val="10"/>
          <c:orientation val="minMax"/>
          <c:max val="150000"/>
          <c:min val="100"/>
        </c:scaling>
        <c:delete val="0"/>
        <c:axPos val="b"/>
        <c:title>
          <c:tx>
            <c:strRef>
              <c:f>"GDP per capita (2017 international dollar) "</c:f>
              <c:strCache>
                <c:ptCount val="1"/>
                <c:pt idx="0">
                  <c:v>GDP per capita (2017 international dollar) </c:v>
                </c:pt>
              </c:strCache>
            </c:strRef>
          </c:tx>
          <c:layout>
            <c:manualLayout>
              <c:xMode val="edge"/>
              <c:yMode val="edge"/>
              <c:x val="0.38818408863218185"/>
              <c:y val="0.87737053914112872"/>
            </c:manualLayout>
          </c:layout>
          <c:overlay val="0"/>
          <c:txPr>
            <a:bodyPr/>
            <a:lstStyle/>
            <a:p>
              <a:pPr>
                <a:defRPr sz="1800"/>
              </a:pPr>
              <a:endParaRPr lang="en-US"/>
            </a:p>
          </c:txPr>
        </c:title>
        <c:numFmt formatCode="&quot;$&quot;#,##0" sourceLinked="0"/>
        <c:majorTickMark val="out"/>
        <c:minorTickMark val="none"/>
        <c:tickLblPos val="nextTo"/>
        <c:spPr>
          <a:ln/>
        </c:spPr>
        <c:crossAx val="203277440"/>
        <c:crosses val="autoZero"/>
        <c:crossBetween val="midCat"/>
      </c:valAx>
      <c:valAx>
        <c:axId val="203277440"/>
        <c:scaling>
          <c:orientation val="minMax"/>
          <c:max val="10.5"/>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majorUnit val="1"/>
      </c:valAx>
      <c:spPr>
        <a:ln>
          <a:noFill/>
        </a:ln>
      </c:spPr>
    </c:plotArea>
    <c:legend>
      <c:legendPos val="r"/>
      <c:legendEntry>
        <c:idx val="8"/>
        <c:delete val="1"/>
      </c:legendEntry>
      <c:legendEntry>
        <c:idx val="9"/>
        <c:delete val="1"/>
      </c:legendEntry>
      <c:layout>
        <c:manualLayout>
          <c:xMode val="edge"/>
          <c:yMode val="edge"/>
          <c:x val="6.8761288248850957E-2"/>
          <c:y val="0.3050667606470373"/>
          <c:w val="0.20387160514343275"/>
          <c:h val="0.31956729505060505"/>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0.0</c:formatCode>
              <c:ptCount val="54"/>
              <c:pt idx="0">
                <c:v>70.637435128596906</c:v>
              </c:pt>
              <c:pt idx="1">
                <c:v>51.578555984211867</c:v>
              </c:pt>
              <c:pt idx="2">
                <c:v>62.859951116071429</c:v>
              </c:pt>
              <c:pt idx="3">
                <c:v>55.450520982142869</c:v>
              </c:pt>
              <c:pt idx="4">
                <c:v>57.33623444104915</c:v>
              </c:pt>
              <c:pt idx="6">
                <c:v>42.480252380952379</c:v>
              </c:pt>
              <c:pt idx="7">
                <c:v>43.781619642857137</c:v>
              </c:pt>
              <c:pt idx="10">
                <c:v>55.754753361344527</c:v>
              </c:pt>
              <c:pt idx="13">
                <c:v>51.656718595130357</c:v>
              </c:pt>
              <c:pt idx="14">
                <c:v>64.363450490196072</c:v>
              </c:pt>
              <c:pt idx="16">
                <c:v>62.97635896358544</c:v>
              </c:pt>
              <c:pt idx="17">
                <c:v>55.445978921568631</c:v>
              </c:pt>
              <c:pt idx="19">
                <c:v>62.29464943977591</c:v>
              </c:pt>
              <c:pt idx="20">
                <c:v>54.89209992559524</c:v>
              </c:pt>
              <c:pt idx="21">
                <c:v>52.097800763941947</c:v>
              </c:pt>
              <c:pt idx="23">
                <c:v>51.32693634453782</c:v>
              </c:pt>
              <c:pt idx="24">
                <c:v>56.159739021915577</c:v>
              </c:pt>
              <c:pt idx="25">
                <c:v>56.008339384920632</c:v>
              </c:pt>
              <c:pt idx="26">
                <c:v>57.811187102113578</c:v>
              </c:pt>
              <c:pt idx="27">
                <c:v>70.404686820369179</c:v>
              </c:pt>
              <c:pt idx="28">
                <c:v>70.715006162464988</c:v>
              </c:pt>
              <c:pt idx="29">
                <c:v>54.207093767507011</c:v>
              </c:pt>
              <c:pt idx="30">
                <c:v>66.536565546218483</c:v>
              </c:pt>
              <c:pt idx="31">
                <c:v>48.503220461309517</c:v>
              </c:pt>
              <c:pt idx="32">
                <c:v>54.664534095316448</c:v>
              </c:pt>
              <c:pt idx="33">
                <c:v>51.591799191984492</c:v>
              </c:pt>
              <c:pt idx="35">
                <c:v>56.782296962932897</c:v>
              </c:pt>
              <c:pt idx="37">
                <c:v>60.285345346320362</c:v>
              </c:pt>
              <c:pt idx="38">
                <c:v>63.273679487179493</c:v>
              </c:pt>
              <c:pt idx="39">
                <c:v>62.983935994397761</c:v>
              </c:pt>
              <c:pt idx="40">
                <c:v>57.552058804430857</c:v>
              </c:pt>
              <c:pt idx="41">
                <c:v>45.514869207875464</c:v>
              </c:pt>
              <c:pt idx="42">
                <c:v>63.347263547237077</c:v>
              </c:pt>
              <c:pt idx="43">
                <c:v>56.517873511904753</c:v>
              </c:pt>
              <c:pt idx="45">
                <c:v>58.28050273109244</c:v>
              </c:pt>
              <c:pt idx="46">
                <c:v>72.769284348004945</c:v>
              </c:pt>
              <c:pt idx="47">
                <c:v>55.408630986201302</c:v>
              </c:pt>
              <c:pt idx="48">
                <c:v>51.849346577380963</c:v>
              </c:pt>
              <c:pt idx="49">
                <c:v>54.374243601190479</c:v>
              </c:pt>
              <c:pt idx="51">
                <c:v>53.597148775703459</c:v>
              </c:pt>
              <c:pt idx="52">
                <c:v>50.921813445378149</c:v>
              </c:pt>
              <c:pt idx="53">
                <c:v>38.569237797619053</c:v>
              </c:pt>
            </c:numLit>
          </c:xVal>
          <c:yVal>
            <c:numLit>
              <c:formatCode>0.0</c:formatCode>
              <c:ptCount val="54"/>
              <c:pt idx="0">
                <c:v>1.5972639875338945</c:v>
              </c:pt>
              <c:pt idx="1">
                <c:v>0.54524892276451831</c:v>
              </c:pt>
              <c:pt idx="2">
                <c:v>1.49</c:v>
              </c:pt>
              <c:pt idx="3">
                <c:v>0.4</c:v>
              </c:pt>
              <c:pt idx="4">
                <c:v>0.76</c:v>
              </c:pt>
              <c:pt idx="6">
                <c:v>0.94</c:v>
              </c:pt>
              <c:pt idx="7">
                <c:v>0.92</c:v>
              </c:pt>
              <c:pt idx="9">
                <c:v>0.8</c:v>
              </c:pt>
              <c:pt idx="10">
                <c:v>0.81</c:v>
              </c:pt>
              <c:pt idx="11">
                <c:v>0.96</c:v>
              </c:pt>
              <c:pt idx="12">
                <c:v>0.99</c:v>
              </c:pt>
              <c:pt idx="13">
                <c:v>1.4</c:v>
              </c:pt>
              <c:pt idx="14">
                <c:v>1.5</c:v>
              </c:pt>
              <c:pt idx="15">
                <c:v>0.62</c:v>
              </c:pt>
              <c:pt idx="16">
                <c:v>1.38</c:v>
              </c:pt>
              <c:pt idx="17">
                <c:v>1.1200000000000001</c:v>
              </c:pt>
              <c:pt idx="18">
                <c:v>0.77</c:v>
              </c:pt>
              <c:pt idx="19">
                <c:v>0.62</c:v>
              </c:pt>
              <c:pt idx="20">
                <c:v>0.82</c:v>
              </c:pt>
              <c:pt idx="21">
                <c:v>0.82</c:v>
              </c:pt>
              <c:pt idx="22">
                <c:v>2.39</c:v>
              </c:pt>
              <c:pt idx="23">
                <c:v>0.56999999999999995</c:v>
              </c:pt>
              <c:pt idx="24">
                <c:v>0.49</c:v>
              </c:pt>
              <c:pt idx="25">
                <c:v>0.85</c:v>
              </c:pt>
              <c:pt idx="26">
                <c:v>1.71</c:v>
              </c:pt>
              <c:pt idx="27">
                <c:v>2.35</c:v>
              </c:pt>
              <c:pt idx="28">
                <c:v>1.23</c:v>
              </c:pt>
              <c:pt idx="29">
                <c:v>0.55000000000000004</c:v>
              </c:pt>
              <c:pt idx="30">
                <c:v>2.11</c:v>
              </c:pt>
              <c:pt idx="31">
                <c:v>0.92</c:v>
              </c:pt>
              <c:pt idx="32">
                <c:v>0.55000000000000004</c:v>
              </c:pt>
              <c:pt idx="33">
                <c:v>0.76</c:v>
              </c:pt>
              <c:pt idx="34">
                <c:v>0.49</c:v>
              </c:pt>
              <c:pt idx="35">
                <c:v>0.81</c:v>
              </c:pt>
              <c:pt idx="37">
                <c:v>0.47</c:v>
              </c:pt>
              <c:pt idx="38">
                <c:v>0.8</c:v>
              </c:pt>
              <c:pt idx="39">
                <c:v>1.05</c:v>
              </c:pt>
              <c:pt idx="40">
                <c:v>0.67</c:v>
              </c:pt>
              <c:pt idx="41">
                <c:v>0.62</c:v>
              </c:pt>
              <c:pt idx="42">
                <c:v>2.02</c:v>
              </c:pt>
              <c:pt idx="43">
                <c:v>2.8</c:v>
              </c:pt>
              <c:pt idx="44">
                <c:v>0.69</c:v>
              </c:pt>
              <c:pt idx="45">
                <c:v>0.7</c:v>
              </c:pt>
              <c:pt idx="46">
                <c:v>1.24</c:v>
              </c:pt>
              <c:pt idx="47">
                <c:v>0.74</c:v>
              </c:pt>
              <c:pt idx="48">
                <c:v>0.72</c:v>
              </c:pt>
              <c:pt idx="49">
                <c:v>0.62</c:v>
              </c:pt>
              <c:pt idx="50">
                <c:v>0.49</c:v>
              </c:pt>
              <c:pt idx="51">
                <c:v>0.84</c:v>
              </c:pt>
              <c:pt idx="52">
                <c:v>1.05</c:v>
              </c:pt>
              <c:pt idx="53">
                <c:v>1.1000000000000001</c:v>
              </c:pt>
            </c:numLit>
          </c:yVal>
          <c:smooth val="0"/>
          <c:extLst>
            <c:ext xmlns:c16="http://schemas.microsoft.com/office/drawing/2014/chart" uri="{C3380CC4-5D6E-409C-BE32-E72D297353CC}">
              <c16:uniqueId val="{00000000-6B81-4C04-BFB6-E6B126320AF8}"/>
            </c:ext>
          </c:extLst>
        </c:ser>
        <c:ser>
          <c:idx val="1"/>
          <c:order val="1"/>
          <c:tx>
            <c:v>Middle East/Central Asia</c:v>
          </c:tx>
          <c:spPr>
            <a:ln w="19050">
              <a:noFill/>
            </a:ln>
          </c:spPr>
          <c:marker>
            <c:symbol val="circle"/>
            <c:size val="8"/>
            <c:spPr>
              <a:solidFill>
                <a:srgbClr val="FF6600"/>
              </a:solidFill>
              <a:ln>
                <a:noFill/>
              </a:ln>
            </c:spPr>
          </c:marker>
          <c:xVal>
            <c:numLit>
              <c:formatCode>0.0</c:formatCode>
              <c:ptCount val="24"/>
              <c:pt idx="0">
                <c:v>74.320224851190474</c:v>
              </c:pt>
              <c:pt idx="1">
                <c:v>45.459580288600279</c:v>
              </c:pt>
              <c:pt idx="2">
                <c:v>60.449624639804632</c:v>
              </c:pt>
              <c:pt idx="3">
                <c:v>72.557102529761892</c:v>
              </c:pt>
              <c:pt idx="4">
                <c:v>74.847889158390629</c:v>
              </c:pt>
              <c:pt idx="6">
                <c:v>63.893471848739502</c:v>
              </c:pt>
              <c:pt idx="7">
                <c:v>73.762265336134462</c:v>
              </c:pt>
              <c:pt idx="8">
                <c:v>71.183311366758232</c:v>
              </c:pt>
              <c:pt idx="9">
                <c:v>69.045733740769023</c:v>
              </c:pt>
              <c:pt idx="11">
                <c:v>60.525517205942222</c:v>
              </c:pt>
              <c:pt idx="12">
                <c:v>63.762856151691452</c:v>
              </c:pt>
              <c:pt idx="13">
                <c:v>62.363056746031752</c:v>
              </c:pt>
              <c:pt idx="14">
                <c:v>62.011616825396821</c:v>
              </c:pt>
              <c:pt idx="15">
                <c:v>67.86349107142857</c:v>
              </c:pt>
              <c:pt idx="16">
                <c:v>60.484264005602242</c:v>
              </c:pt>
              <c:pt idx="17">
                <c:v>65.925705177045188</c:v>
              </c:pt>
              <c:pt idx="18">
                <c:v>63.482860476190467</c:v>
              </c:pt>
              <c:pt idx="19">
                <c:v>70.117870390883638</c:v>
              </c:pt>
              <c:pt idx="20">
                <c:v>70.443935800474037</c:v>
              </c:pt>
              <c:pt idx="21">
                <c:v>69.024703972069602</c:v>
              </c:pt>
            </c:numLit>
          </c:xVal>
          <c:yVal>
            <c:numLit>
              <c:formatCode>0.0</c:formatCode>
              <c:ptCount val="24"/>
              <c:pt idx="0">
                <c:v>1.75</c:v>
              </c:pt>
              <c:pt idx="1">
                <c:v>0.5</c:v>
              </c:pt>
              <c:pt idx="2">
                <c:v>5.13</c:v>
              </c:pt>
              <c:pt idx="3">
                <c:v>1.5</c:v>
              </c:pt>
              <c:pt idx="4">
                <c:v>2.14</c:v>
              </c:pt>
              <c:pt idx="5">
                <c:v>2.31</c:v>
              </c:pt>
              <c:pt idx="6">
                <c:v>1.38</c:v>
              </c:pt>
              <c:pt idx="7">
                <c:v>3.36</c:v>
              </c:pt>
              <c:pt idx="8">
                <c:v>3.32</c:v>
              </c:pt>
              <c:pt idx="9">
                <c:v>0.94</c:v>
              </c:pt>
              <c:pt idx="10">
                <c:v>1.25</c:v>
              </c:pt>
              <c:pt idx="11">
                <c:v>5.0199999999999996</c:v>
              </c:pt>
              <c:pt idx="12">
                <c:v>1.58</c:v>
              </c:pt>
              <c:pt idx="13">
                <c:v>9.9600000000000009</c:v>
              </c:pt>
              <c:pt idx="14">
                <c:v>3.8</c:v>
              </c:pt>
              <c:pt idx="15">
                <c:v>0.76</c:v>
              </c:pt>
              <c:pt idx="17">
                <c:v>4.0999999999999996</c:v>
              </c:pt>
              <c:pt idx="18">
                <c:v>4.0199999999999996</c:v>
              </c:pt>
              <c:pt idx="19">
                <c:v>2.3199999999999998</c:v>
              </c:pt>
              <c:pt idx="20">
                <c:v>4.45</c:v>
              </c:pt>
              <c:pt idx="21">
                <c:v>1.5</c:v>
              </c:pt>
              <c:pt idx="22">
                <c:v>0.41</c:v>
              </c:pt>
              <c:pt idx="23">
                <c:v>0.83</c:v>
              </c:pt>
            </c:numLit>
          </c:yVal>
          <c:smooth val="0"/>
          <c:extLst>
            <c:ext xmlns:c16="http://schemas.microsoft.com/office/drawing/2014/chart" uri="{C3380CC4-5D6E-409C-BE32-E72D297353CC}">
              <c16:uniqueId val="{00000001-6B81-4C04-BFB6-E6B126320AF8}"/>
            </c:ext>
          </c:extLst>
        </c:ser>
        <c:ser>
          <c:idx val="2"/>
          <c:order val="2"/>
          <c:tx>
            <c:v>Asia-Pacific</c:v>
          </c:tx>
          <c:spPr>
            <a:ln w="28575">
              <a:noFill/>
            </a:ln>
          </c:spPr>
          <c:marker>
            <c:symbol val="circle"/>
            <c:size val="8"/>
            <c:spPr>
              <a:solidFill>
                <a:schemeClr val="tx2">
                  <a:lumMod val="75000"/>
                </a:schemeClr>
              </a:solidFill>
              <a:ln>
                <a:noFill/>
              </a:ln>
            </c:spPr>
          </c:marker>
          <c:xVal>
            <c:numLit>
              <c:formatCode>0.0</c:formatCode>
              <c:ptCount val="35"/>
              <c:pt idx="0">
                <c:v>76.388423548510318</c:v>
              </c:pt>
              <c:pt idx="1">
                <c:v>63.836034963076138</c:v>
              </c:pt>
              <c:pt idx="2">
                <c:v>73.672479166666662</c:v>
              </c:pt>
              <c:pt idx="5">
                <c:v>62.691215660809767</c:v>
              </c:pt>
              <c:pt idx="6">
                <c:v>67.764798179271708</c:v>
              </c:pt>
              <c:pt idx="8">
                <c:v>72.16143428140488</c:v>
              </c:pt>
              <c:pt idx="10">
                <c:v>63.569524439775918</c:v>
              </c:pt>
              <c:pt idx="11">
                <c:v>69.243687815126037</c:v>
              </c:pt>
              <c:pt idx="12">
                <c:v>79.835493514818523</c:v>
              </c:pt>
              <c:pt idx="13">
                <c:v>63.31272033910534</c:v>
              </c:pt>
              <c:pt idx="17">
                <c:v>68.647769514472458</c:v>
              </c:pt>
              <c:pt idx="19">
                <c:v>66.516663122294375</c:v>
              </c:pt>
              <c:pt idx="20">
                <c:v>67.265504410173165</c:v>
              </c:pt>
              <c:pt idx="23">
                <c:v>77.498682176677477</c:v>
              </c:pt>
              <c:pt idx="25">
                <c:v>56.932713077118962</c:v>
              </c:pt>
              <c:pt idx="26">
                <c:v>51.967486565395397</c:v>
              </c:pt>
              <c:pt idx="27">
                <c:v>67.060732913165253</c:v>
              </c:pt>
              <c:pt idx="28">
                <c:v>0</c:v>
              </c:pt>
              <c:pt idx="29">
                <c:v>70.341027203907203</c:v>
              </c:pt>
              <c:pt idx="30">
                <c:v>74.266308403361336</c:v>
              </c:pt>
              <c:pt idx="34">
                <c:v>70.703164781297119</c:v>
              </c:pt>
            </c:numLit>
          </c:xVal>
          <c:yVal>
            <c:numLit>
              <c:formatCode>0.0</c:formatCode>
              <c:ptCount val="35"/>
              <c:pt idx="0">
                <c:v>4.8600000000000003</c:v>
              </c:pt>
              <c:pt idx="1">
                <c:v>0.5</c:v>
              </c:pt>
              <c:pt idx="2">
                <c:v>3</c:v>
              </c:pt>
              <c:pt idx="3">
                <c:v>2.09</c:v>
              </c:pt>
              <c:pt idx="5">
                <c:v>0.74</c:v>
              </c:pt>
              <c:pt idx="6">
                <c:v>0.82</c:v>
              </c:pt>
              <c:pt idx="8">
                <c:v>1.89</c:v>
              </c:pt>
              <c:pt idx="9">
                <c:v>3.13</c:v>
              </c:pt>
              <c:pt idx="10">
                <c:v>0.74</c:v>
              </c:pt>
              <c:pt idx="11">
                <c:v>1.2</c:v>
              </c:pt>
              <c:pt idx="12">
                <c:v>2.83</c:v>
              </c:pt>
              <c:pt idx="13">
                <c:v>1.1399999999999999</c:v>
              </c:pt>
              <c:pt idx="14">
                <c:v>0.78</c:v>
              </c:pt>
              <c:pt idx="15">
                <c:v>3.72</c:v>
              </c:pt>
              <c:pt idx="16">
                <c:v>0.76</c:v>
              </c:pt>
              <c:pt idx="17">
                <c:v>2.79</c:v>
              </c:pt>
              <c:pt idx="19">
                <c:v>5.82</c:v>
              </c:pt>
              <c:pt idx="20">
                <c:v>0.57999999999999996</c:v>
              </c:pt>
              <c:pt idx="23">
                <c:v>3.75</c:v>
              </c:pt>
              <c:pt idx="25">
                <c:v>0.53</c:v>
              </c:pt>
              <c:pt idx="26">
                <c:v>0.82</c:v>
              </c:pt>
              <c:pt idx="27">
                <c:v>0.84</c:v>
              </c:pt>
              <c:pt idx="28">
                <c:v>0.6</c:v>
              </c:pt>
              <c:pt idx="29">
                <c:v>7.02</c:v>
              </c:pt>
              <c:pt idx="30">
                <c:v>1.57</c:v>
              </c:pt>
              <c:pt idx="31">
                <c:v>2.41</c:v>
              </c:pt>
              <c:pt idx="32">
                <c:v>1.73</c:v>
              </c:pt>
              <c:pt idx="33">
                <c:v>1.33</c:v>
              </c:pt>
              <c:pt idx="34">
                <c:v>2.39</c:v>
              </c:pt>
            </c:numLit>
          </c:yVal>
          <c:smooth val="0"/>
          <c:extLst>
            <c:ext xmlns:c16="http://schemas.microsoft.com/office/drawing/2014/chart" uri="{C3380CC4-5D6E-409C-BE32-E72D297353CC}">
              <c16:uniqueId val="{00000002-6B81-4C04-BFB6-E6B126320AF8}"/>
            </c:ext>
          </c:extLst>
        </c:ser>
        <c:ser>
          <c:idx val="3"/>
          <c:order val="3"/>
          <c:tx>
            <c:v>South America</c:v>
          </c:tx>
          <c:spPr>
            <a:ln w="19050">
              <a:noFill/>
            </a:ln>
          </c:spPr>
          <c:marker>
            <c:symbol val="circle"/>
            <c:size val="8"/>
            <c:spPr>
              <a:solidFill>
                <a:srgbClr val="7030A0"/>
              </a:solidFill>
              <a:ln>
                <a:noFill/>
              </a:ln>
            </c:spPr>
          </c:marker>
          <c:xVal>
            <c:numLit>
              <c:formatCode>0.0</c:formatCode>
              <c:ptCount val="13"/>
              <c:pt idx="0">
                <c:v>74.676757633053228</c:v>
              </c:pt>
              <c:pt idx="1">
                <c:v>68.133474201839832</c:v>
              </c:pt>
              <c:pt idx="2">
                <c:v>73.355075114591301</c:v>
              </c:pt>
              <c:pt idx="3">
                <c:v>78.25769526992616</c:v>
              </c:pt>
              <c:pt idx="4">
                <c:v>69.673441736694684</c:v>
              </c:pt>
              <c:pt idx="5">
                <c:v>70.148168697479008</c:v>
              </c:pt>
              <c:pt idx="7">
                <c:v>68.117987642045463</c:v>
              </c:pt>
              <c:pt idx="9">
                <c:v>71.999634084542905</c:v>
              </c:pt>
              <c:pt idx="10">
                <c:v>69.819420753756049</c:v>
              </c:pt>
            </c:numLit>
          </c:xVal>
          <c:yVal>
            <c:numLit>
              <c:formatCode>0.0</c:formatCode>
              <c:ptCount val="13"/>
              <c:pt idx="0">
                <c:v>2.15</c:v>
              </c:pt>
              <c:pt idx="1">
                <c:v>1.86</c:v>
              </c:pt>
              <c:pt idx="2">
                <c:v>1.6</c:v>
              </c:pt>
              <c:pt idx="3">
                <c:v>2.61</c:v>
              </c:pt>
              <c:pt idx="4">
                <c:v>1.35</c:v>
              </c:pt>
              <c:pt idx="5">
                <c:v>1.24</c:v>
              </c:pt>
              <c:pt idx="7">
                <c:v>1.62</c:v>
              </c:pt>
              <c:pt idx="9">
                <c:v>1.64</c:v>
              </c:pt>
              <c:pt idx="10">
                <c:v>1.99</c:v>
              </c:pt>
              <c:pt idx="12">
                <c:v>1.32</c:v>
              </c:pt>
            </c:numLit>
          </c:yVal>
          <c:smooth val="0"/>
          <c:extLst>
            <c:ext xmlns:c16="http://schemas.microsoft.com/office/drawing/2014/chart" uri="{C3380CC4-5D6E-409C-BE32-E72D297353CC}">
              <c16:uniqueId val="{00000003-6B81-4C04-BFB6-E6B126320AF8}"/>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1"/>
              <c:pt idx="2" formatCode="0.0">
                <c:v>70.089492564102557</c:v>
              </c:pt>
              <c:pt idx="4" formatCode="0.0">
                <c:v>73.101181404379929</c:v>
              </c:pt>
              <c:pt idx="5" formatCode="0.0">
                <c:v>78.922113095238089</c:v>
              </c:pt>
              <c:pt idx="6" formatCode="0.0">
                <c:v>0</c:v>
              </c:pt>
              <c:pt idx="7" formatCode="0.0">
                <c:v>72.872133587980642</c:v>
              </c:pt>
              <c:pt idx="8" formatCode="0.0">
                <c:v>68.728582696715051</c:v>
              </c:pt>
              <c:pt idx="11" formatCode="0.0">
                <c:v>59.27835728291317</c:v>
              </c:pt>
              <c:pt idx="12" formatCode="0.0">
                <c:v>52.904653240387077</c:v>
              </c:pt>
              <c:pt idx="13" formatCode="0.0">
                <c:v>61.831047561751987</c:v>
              </c:pt>
              <c:pt idx="16" formatCode="0.0">
                <c:v>64.733897689075633</c:v>
              </c:pt>
              <c:pt idx="17" formatCode="0.0">
                <c:v>68.919184020881076</c:v>
              </c:pt>
              <c:pt idx="20" formatCode="0.0">
                <c:v>63.27437806672495</c:v>
              </c:pt>
            </c:numLit>
          </c:xVal>
          <c:yVal>
            <c:numLit>
              <c:formatCode>0.0</c:formatCode>
              <c:ptCount val="21"/>
              <c:pt idx="0">
                <c:v>3.79</c:v>
              </c:pt>
              <c:pt idx="1">
                <c:v>4.2699999999999996</c:v>
              </c:pt>
              <c:pt idx="2">
                <c:v>3.16</c:v>
              </c:pt>
              <c:pt idx="4">
                <c:v>1.73</c:v>
              </c:pt>
              <c:pt idx="5">
                <c:v>1.1299999999999999</c:v>
              </c:pt>
              <c:pt idx="6">
                <c:v>2.69</c:v>
              </c:pt>
              <c:pt idx="7">
                <c:v>1.64</c:v>
              </c:pt>
              <c:pt idx="8">
                <c:v>1.56</c:v>
              </c:pt>
              <c:pt idx="9">
                <c:v>1.99</c:v>
              </c:pt>
              <c:pt idx="11">
                <c:v>1.39</c:v>
              </c:pt>
              <c:pt idx="12">
                <c:v>0.33</c:v>
              </c:pt>
              <c:pt idx="13">
                <c:v>1.1499999999999999</c:v>
              </c:pt>
              <c:pt idx="16">
                <c:v>1.2</c:v>
              </c:pt>
              <c:pt idx="17">
                <c:v>2.09</c:v>
              </c:pt>
              <c:pt idx="18">
                <c:v>2.61</c:v>
              </c:pt>
              <c:pt idx="19">
                <c:v>2.0699999999999998</c:v>
              </c:pt>
              <c:pt idx="20">
                <c:v>2.67</c:v>
              </c:pt>
            </c:numLit>
          </c:yVal>
          <c:smooth val="0"/>
          <c:extLst>
            <c:ext xmlns:c16="http://schemas.microsoft.com/office/drawing/2014/chart" uri="{C3380CC4-5D6E-409C-BE32-E72D297353CC}">
              <c16:uniqueId val="{00000004-6B81-4C04-BFB6-E6B126320AF8}"/>
            </c:ext>
          </c:extLst>
        </c:ser>
        <c:ser>
          <c:idx val="5"/>
          <c:order val="5"/>
          <c:tx>
            <c:v>North America</c:v>
          </c:tx>
          <c:spPr>
            <a:ln w="19050">
              <a:noFill/>
            </a:ln>
          </c:spPr>
          <c:marker>
            <c:symbol val="circle"/>
            <c:size val="8"/>
            <c:spPr>
              <a:solidFill>
                <a:schemeClr val="bg1">
                  <a:lumMod val="50000"/>
                </a:schemeClr>
              </a:solidFill>
              <a:ln>
                <a:noFill/>
              </a:ln>
            </c:spPr>
          </c:marker>
          <c:xVal>
            <c:numLit>
              <c:formatCode>0.0</c:formatCode>
              <c:ptCount val="3"/>
              <c:pt idx="0">
                <c:v>78.738014062897875</c:v>
              </c:pt>
              <c:pt idx="1">
                <c:v>69.205352470078935</c:v>
              </c:pt>
            </c:numLit>
          </c:xVal>
          <c:yVal>
            <c:numLit>
              <c:formatCode>0.0</c:formatCode>
              <c:ptCount val="3"/>
              <c:pt idx="0">
                <c:v>5.56</c:v>
              </c:pt>
              <c:pt idx="1">
                <c:v>1.72</c:v>
              </c:pt>
              <c:pt idx="2">
                <c:v>5.24</c:v>
              </c:pt>
            </c:numLit>
          </c:yVal>
          <c:smooth val="0"/>
          <c:extLst>
            <c:ext xmlns:c16="http://schemas.microsoft.com/office/drawing/2014/chart" uri="{C3380CC4-5D6E-409C-BE32-E72D297353CC}">
              <c16:uniqueId val="{00000005-6B81-4C04-BFB6-E6B126320AF8}"/>
            </c:ext>
          </c:extLst>
        </c:ser>
        <c:ser>
          <c:idx val="6"/>
          <c:order val="6"/>
          <c:tx>
            <c:v>EU</c:v>
          </c:tx>
          <c:spPr>
            <a:ln w="19050">
              <a:noFill/>
            </a:ln>
          </c:spPr>
          <c:marker>
            <c:symbol val="circle"/>
            <c:size val="8"/>
            <c:spPr>
              <a:solidFill>
                <a:srgbClr val="0070C0"/>
              </a:solidFill>
              <a:ln>
                <a:noFill/>
              </a:ln>
            </c:spPr>
          </c:marker>
          <c:xVal>
            <c:numLit>
              <c:formatCode>0.0</c:formatCode>
              <c:ptCount val="27"/>
              <c:pt idx="0">
                <c:v>83.714973459873463</c:v>
              </c:pt>
              <c:pt idx="1">
                <c:v>75.153452100840326</c:v>
              </c:pt>
              <c:pt idx="2">
                <c:v>72.6460493697479</c:v>
              </c:pt>
              <c:pt idx="3">
                <c:v>84.800594938884643</c:v>
              </c:pt>
              <c:pt idx="4">
                <c:v>80.510911389101111</c:v>
              </c:pt>
              <c:pt idx="5">
                <c:v>86.417983479265843</c:v>
              </c:pt>
              <c:pt idx="6">
                <c:v>82.914688050674812</c:v>
              </c:pt>
              <c:pt idx="7">
                <c:v>83.354380398523034</c:v>
              </c:pt>
              <c:pt idx="8">
                <c:v>78.437310828877017</c:v>
              </c:pt>
              <c:pt idx="9">
                <c:v>80.383551892898751</c:v>
              </c:pt>
              <c:pt idx="10">
                <c:v>82.280871008403366</c:v>
              </c:pt>
              <c:pt idx="11">
                <c:v>78.656889987463515</c:v>
              </c:pt>
              <c:pt idx="12">
                <c:v>79.432716488413547</c:v>
              </c:pt>
              <c:pt idx="13">
                <c:v>80.845037598675844</c:v>
              </c:pt>
              <c:pt idx="14">
                <c:v>77.996050719378658</c:v>
              </c:pt>
              <c:pt idx="15">
                <c:v>76.141037745098046</c:v>
              </c:pt>
              <c:pt idx="16">
                <c:v>79.199023974065142</c:v>
              </c:pt>
              <c:pt idx="18">
                <c:v>81.561745085306853</c:v>
              </c:pt>
              <c:pt idx="19">
                <c:v>80.243913700025473</c:v>
              </c:pt>
              <c:pt idx="20">
                <c:v>76.609895448179259</c:v>
              </c:pt>
              <c:pt idx="21">
                <c:v>80.922373053906867</c:v>
              </c:pt>
              <c:pt idx="23">
                <c:v>80.733397996121511</c:v>
              </c:pt>
              <c:pt idx="24">
                <c:v>85.81526878023935</c:v>
              </c:pt>
              <c:pt idx="25">
                <c:v>79.984986840610375</c:v>
              </c:pt>
              <c:pt idx="26">
                <c:v>77.504127522997834</c:v>
              </c:pt>
            </c:numLit>
          </c:xVal>
          <c:yVal>
            <c:numLit>
              <c:formatCode>0.0</c:formatCode>
              <c:ptCount val="27"/>
              <c:pt idx="0">
                <c:v>4.16</c:v>
              </c:pt>
              <c:pt idx="1">
                <c:v>3.04</c:v>
              </c:pt>
              <c:pt idx="2">
                <c:v>3.2</c:v>
              </c:pt>
              <c:pt idx="3">
                <c:v>4.95</c:v>
              </c:pt>
              <c:pt idx="4">
                <c:v>5.96</c:v>
              </c:pt>
              <c:pt idx="5">
                <c:v>4.28</c:v>
              </c:pt>
              <c:pt idx="6">
                <c:v>3.36</c:v>
              </c:pt>
              <c:pt idx="7">
                <c:v>3.06</c:v>
              </c:pt>
              <c:pt idx="8">
                <c:v>2.46</c:v>
              </c:pt>
              <c:pt idx="9">
                <c:v>2.29</c:v>
              </c:pt>
              <c:pt idx="10">
                <c:v>3.12</c:v>
              </c:pt>
              <c:pt idx="11">
                <c:v>2.97</c:v>
              </c:pt>
              <c:pt idx="12">
                <c:v>3.02</c:v>
              </c:pt>
              <c:pt idx="13">
                <c:v>5.36</c:v>
              </c:pt>
              <c:pt idx="14">
                <c:v>4.43</c:v>
              </c:pt>
              <c:pt idx="15">
                <c:v>3.36</c:v>
              </c:pt>
              <c:pt idx="16">
                <c:v>2.37</c:v>
              </c:pt>
              <c:pt idx="17">
                <c:v>3.86</c:v>
              </c:pt>
              <c:pt idx="18">
                <c:v>3.26</c:v>
              </c:pt>
              <c:pt idx="19">
                <c:v>2.91</c:v>
              </c:pt>
              <c:pt idx="20">
                <c:v>2.25</c:v>
              </c:pt>
              <c:pt idx="21">
                <c:v>3.62</c:v>
              </c:pt>
              <c:pt idx="22">
                <c:v>2.92</c:v>
              </c:pt>
              <c:pt idx="23">
                <c:v>2.41</c:v>
              </c:pt>
              <c:pt idx="24">
                <c:v>4.0199999999999996</c:v>
              </c:pt>
              <c:pt idx="25">
                <c:v>3.98</c:v>
              </c:pt>
              <c:pt idx="26">
                <c:v>8.48</c:v>
              </c:pt>
            </c:numLit>
          </c:yVal>
          <c:smooth val="0"/>
          <c:extLst>
            <c:ext xmlns:c16="http://schemas.microsoft.com/office/drawing/2014/chart" uri="{C3380CC4-5D6E-409C-BE32-E72D297353CC}">
              <c16:uniqueId val="{00000006-6B81-4C04-BFB6-E6B126320AF8}"/>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0.0</c:formatCode>
              <c:ptCount val="11"/>
              <c:pt idx="0">
                <c:v>74.885247657244719</c:v>
              </c:pt>
              <c:pt idx="1">
                <c:v>79.12827210497835</c:v>
              </c:pt>
              <c:pt idx="2">
                <c:v>74.091050915750927</c:v>
              </c:pt>
              <c:pt idx="5">
                <c:v>82.015591697518175</c:v>
              </c:pt>
              <c:pt idx="6">
                <c:v>73.093894462400343</c:v>
              </c:pt>
              <c:pt idx="7">
                <c:v>80.055976785714293</c:v>
              </c:pt>
              <c:pt idx="8">
                <c:v>82.193074732620332</c:v>
              </c:pt>
              <c:pt idx="9">
                <c:v>77.904443709415574</c:v>
              </c:pt>
              <c:pt idx="10">
                <c:v>72.901837006620838</c:v>
              </c:pt>
            </c:numLit>
          </c:xVal>
          <c:yVal>
            <c:numLit>
              <c:formatCode>0.0</c:formatCode>
              <c:ptCount val="11"/>
              <c:pt idx="0">
                <c:v>1.45</c:v>
              </c:pt>
              <c:pt idx="1">
                <c:v>3.05</c:v>
              </c:pt>
              <c:pt idx="2">
                <c:v>3.03</c:v>
              </c:pt>
              <c:pt idx="4">
                <c:v>2.09</c:v>
              </c:pt>
              <c:pt idx="5">
                <c:v>2.99</c:v>
              </c:pt>
              <c:pt idx="6">
                <c:v>4.04</c:v>
              </c:pt>
              <c:pt idx="7">
                <c:v>3</c:v>
              </c:pt>
              <c:pt idx="8">
                <c:v>2.67</c:v>
              </c:pt>
              <c:pt idx="9">
                <c:v>2.73</c:v>
              </c:pt>
              <c:pt idx="10">
                <c:v>3.02</c:v>
              </c:pt>
            </c:numLit>
          </c:yVal>
          <c:smooth val="0"/>
          <c:extLst>
            <c:ext xmlns:c16="http://schemas.microsoft.com/office/drawing/2014/chart" uri="{C3380CC4-5D6E-409C-BE32-E72D297353CC}">
              <c16:uniqueId val="{00000007-6B81-4C04-BFB6-E6B126320AF8}"/>
            </c:ext>
          </c:extLst>
        </c:ser>
        <c:ser>
          <c:idx val="12"/>
          <c:order val="12"/>
          <c:spPr>
            <a:ln w="19050">
              <a:solidFill>
                <a:srgbClr val="009242"/>
              </a:solidFill>
              <a:prstDash val="sysDash"/>
            </a:ln>
          </c:spPr>
          <c:marker>
            <c:symbol val="none"/>
          </c:marker>
          <c:xVal>
            <c:numLit>
              <c:formatCode>General</c:formatCode>
              <c:ptCount val="2"/>
              <c:pt idx="0">
                <c:v>25</c:v>
              </c:pt>
              <c:pt idx="1">
                <c:v>90</c:v>
              </c:pt>
            </c:numLit>
          </c:xVal>
          <c:yVal>
            <c:numLit>
              <c:formatCode>General</c:formatCode>
              <c:ptCount val="2"/>
              <c:pt idx="0">
                <c:v>1</c:v>
              </c:pt>
              <c:pt idx="1">
                <c:v>1</c:v>
              </c:pt>
            </c:numLit>
          </c:yVal>
          <c:smooth val="0"/>
          <c:extLst>
            <c:ext xmlns:c16="http://schemas.microsoft.com/office/drawing/2014/chart" uri="{C3380CC4-5D6E-409C-BE32-E72D297353CC}">
              <c16:uniqueId val="{00000008-6B81-4C04-BFB6-E6B126320AF8}"/>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9-6B81-4C04-BFB6-E6B126320AF8}"/>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A-6B81-4C04-BFB6-E6B126320AF8}"/>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B-6B81-4C04-BFB6-E6B126320AF8}"/>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6B81-4C04-BFB6-E6B126320AF8}"/>
                  </c:ext>
                </c:extLst>
              </c15:ser>
            </c15:filteredScatterSeries>
          </c:ext>
        </c:extLst>
      </c:scatterChart>
      <c:valAx>
        <c:axId val="203267072"/>
        <c:scaling>
          <c:orientation val="minMax"/>
          <c:max val="90"/>
          <c:min val="25"/>
        </c:scaling>
        <c:delete val="0"/>
        <c:axPos val="b"/>
        <c:title>
          <c:tx>
            <c:strRef>
              <c:f>"Sustainable Development Goals Index"</c:f>
              <c:strCache>
                <c:ptCount val="1"/>
                <c:pt idx="0">
                  <c:v>Sustainable Development Goals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0"/>
        <c:majorTickMark val="out"/>
        <c:minorTickMark val="none"/>
        <c:tickLblPos val="nextTo"/>
        <c:spPr>
          <a:ln/>
        </c:spPr>
        <c:crossAx val="203277440"/>
        <c:crosses val="max"/>
        <c:crossBetween val="midCat"/>
      </c:valAx>
      <c:valAx>
        <c:axId val="203277440"/>
        <c:scaling>
          <c:orientation val="maxMin"/>
          <c:max val="10.5"/>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majorUnit val="1"/>
      </c:valAx>
      <c:spPr>
        <a:ln>
          <a:solidFill>
            <a:schemeClr val="tx1">
              <a:tint val="75000"/>
              <a:shade val="95000"/>
              <a:satMod val="105000"/>
            </a:schemeClr>
          </a:solidFill>
        </a:ln>
      </c:spPr>
    </c:plotArea>
    <c:legend>
      <c:legendPos val="r"/>
      <c:legendEntry>
        <c:idx val="8"/>
        <c:delete val="1"/>
      </c:legendEntry>
      <c:layout>
        <c:manualLayout>
          <c:xMode val="edge"/>
          <c:yMode val="edge"/>
          <c:x val="4.1946857685398575E-2"/>
          <c:y val="0.26577203567560698"/>
          <c:w val="0.23783773610510586"/>
          <c:h val="0.48390168701095265"/>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5.9052554899193428E-2"/>
          <c:w val="0.91760941554403297"/>
          <c:h val="0.77288973720080123"/>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0.0</c:formatCode>
              <c:ptCount val="54"/>
              <c:pt idx="0">
                <c:v>70.637435128596906</c:v>
              </c:pt>
              <c:pt idx="1">
                <c:v>51.578555984211867</c:v>
              </c:pt>
              <c:pt idx="2">
                <c:v>62.859951116071429</c:v>
              </c:pt>
              <c:pt idx="3">
                <c:v>55.450520982142869</c:v>
              </c:pt>
              <c:pt idx="4">
                <c:v>57.33623444104915</c:v>
              </c:pt>
              <c:pt idx="6">
                <c:v>42.480252380952379</c:v>
              </c:pt>
              <c:pt idx="7">
                <c:v>43.781619642857137</c:v>
              </c:pt>
              <c:pt idx="10">
                <c:v>55.754753361344527</c:v>
              </c:pt>
              <c:pt idx="13">
                <c:v>51.656718595130357</c:v>
              </c:pt>
              <c:pt idx="14">
                <c:v>64.363450490196072</c:v>
              </c:pt>
              <c:pt idx="16">
                <c:v>62.97635896358544</c:v>
              </c:pt>
              <c:pt idx="17">
                <c:v>55.445978921568631</c:v>
              </c:pt>
              <c:pt idx="19">
                <c:v>62.29464943977591</c:v>
              </c:pt>
              <c:pt idx="20">
                <c:v>54.89209992559524</c:v>
              </c:pt>
              <c:pt idx="21">
                <c:v>52.097800763941947</c:v>
              </c:pt>
              <c:pt idx="23">
                <c:v>51.32693634453782</c:v>
              </c:pt>
              <c:pt idx="24">
                <c:v>56.159739021915577</c:v>
              </c:pt>
              <c:pt idx="25">
                <c:v>56.008339384920632</c:v>
              </c:pt>
              <c:pt idx="26">
                <c:v>57.811187102113578</c:v>
              </c:pt>
              <c:pt idx="27">
                <c:v>70.404686820369179</c:v>
              </c:pt>
              <c:pt idx="28">
                <c:v>70.715006162464988</c:v>
              </c:pt>
              <c:pt idx="29">
                <c:v>54.207093767507011</c:v>
              </c:pt>
              <c:pt idx="30">
                <c:v>66.536565546218483</c:v>
              </c:pt>
              <c:pt idx="31">
                <c:v>48.503220461309517</c:v>
              </c:pt>
              <c:pt idx="32">
                <c:v>54.664534095316448</c:v>
              </c:pt>
              <c:pt idx="33">
                <c:v>51.591799191984492</c:v>
              </c:pt>
              <c:pt idx="35">
                <c:v>56.782296962932897</c:v>
              </c:pt>
              <c:pt idx="37">
                <c:v>60.285345346320362</c:v>
              </c:pt>
              <c:pt idx="38">
                <c:v>63.273679487179493</c:v>
              </c:pt>
              <c:pt idx="39">
                <c:v>62.983935994397761</c:v>
              </c:pt>
              <c:pt idx="40">
                <c:v>57.552058804430857</c:v>
              </c:pt>
              <c:pt idx="41">
                <c:v>45.514869207875464</c:v>
              </c:pt>
              <c:pt idx="42">
                <c:v>63.347263547237077</c:v>
              </c:pt>
              <c:pt idx="43">
                <c:v>56.517873511904753</c:v>
              </c:pt>
              <c:pt idx="45">
                <c:v>58.28050273109244</c:v>
              </c:pt>
              <c:pt idx="46">
                <c:v>72.769284348004945</c:v>
              </c:pt>
              <c:pt idx="47">
                <c:v>55.408630986201302</c:v>
              </c:pt>
              <c:pt idx="48">
                <c:v>51.849346577380963</c:v>
              </c:pt>
              <c:pt idx="49">
                <c:v>54.374243601190479</c:v>
              </c:pt>
              <c:pt idx="51">
                <c:v>53.597148775703459</c:v>
              </c:pt>
              <c:pt idx="52">
                <c:v>50.921813445378149</c:v>
              </c:pt>
              <c:pt idx="53">
                <c:v>38.569237797619053</c:v>
              </c:pt>
            </c:numLit>
          </c:xVal>
          <c:yVal>
            <c:numLit>
              <c:formatCode>0.0</c:formatCode>
              <c:ptCount val="54"/>
              <c:pt idx="0">
                <c:v>1.5972639875338945</c:v>
              </c:pt>
              <c:pt idx="1">
                <c:v>0.54524892276451831</c:v>
              </c:pt>
              <c:pt idx="2">
                <c:v>1.49</c:v>
              </c:pt>
              <c:pt idx="3">
                <c:v>0.4</c:v>
              </c:pt>
              <c:pt idx="4">
                <c:v>0.76</c:v>
              </c:pt>
              <c:pt idx="6">
                <c:v>0.94</c:v>
              </c:pt>
              <c:pt idx="7">
                <c:v>0.92</c:v>
              </c:pt>
              <c:pt idx="9">
                <c:v>0.8</c:v>
              </c:pt>
              <c:pt idx="10">
                <c:v>0.81</c:v>
              </c:pt>
              <c:pt idx="11">
                <c:v>0.96</c:v>
              </c:pt>
              <c:pt idx="12">
                <c:v>0.99</c:v>
              </c:pt>
              <c:pt idx="13">
                <c:v>1.4</c:v>
              </c:pt>
              <c:pt idx="14">
                <c:v>1.5</c:v>
              </c:pt>
              <c:pt idx="15">
                <c:v>0.62</c:v>
              </c:pt>
              <c:pt idx="16">
                <c:v>1.38</c:v>
              </c:pt>
              <c:pt idx="17">
                <c:v>1.1200000000000001</c:v>
              </c:pt>
              <c:pt idx="18">
                <c:v>0.77</c:v>
              </c:pt>
              <c:pt idx="19">
                <c:v>0.62</c:v>
              </c:pt>
              <c:pt idx="20">
                <c:v>0.82</c:v>
              </c:pt>
              <c:pt idx="21">
                <c:v>0.82</c:v>
              </c:pt>
              <c:pt idx="22">
                <c:v>2.39</c:v>
              </c:pt>
              <c:pt idx="23">
                <c:v>0.56999999999999995</c:v>
              </c:pt>
              <c:pt idx="24">
                <c:v>0.49</c:v>
              </c:pt>
              <c:pt idx="25">
                <c:v>0.85</c:v>
              </c:pt>
              <c:pt idx="26">
                <c:v>1.71</c:v>
              </c:pt>
              <c:pt idx="27">
                <c:v>2.35</c:v>
              </c:pt>
              <c:pt idx="28">
                <c:v>1.23</c:v>
              </c:pt>
              <c:pt idx="29">
                <c:v>0.55000000000000004</c:v>
              </c:pt>
              <c:pt idx="30">
                <c:v>2.11</c:v>
              </c:pt>
              <c:pt idx="31">
                <c:v>0.92</c:v>
              </c:pt>
              <c:pt idx="32">
                <c:v>0.55000000000000004</c:v>
              </c:pt>
              <c:pt idx="33">
                <c:v>0.76</c:v>
              </c:pt>
              <c:pt idx="34">
                <c:v>0.49</c:v>
              </c:pt>
              <c:pt idx="35">
                <c:v>0.81</c:v>
              </c:pt>
              <c:pt idx="37">
                <c:v>0.47</c:v>
              </c:pt>
              <c:pt idx="38">
                <c:v>0.8</c:v>
              </c:pt>
              <c:pt idx="39">
                <c:v>1.05</c:v>
              </c:pt>
              <c:pt idx="40">
                <c:v>0.67</c:v>
              </c:pt>
              <c:pt idx="41">
                <c:v>0.62</c:v>
              </c:pt>
              <c:pt idx="42">
                <c:v>2.02</c:v>
              </c:pt>
              <c:pt idx="43">
                <c:v>2.8</c:v>
              </c:pt>
              <c:pt idx="44">
                <c:v>0.69</c:v>
              </c:pt>
              <c:pt idx="45">
                <c:v>0.7</c:v>
              </c:pt>
              <c:pt idx="46">
                <c:v>1.24</c:v>
              </c:pt>
              <c:pt idx="47">
                <c:v>0.74</c:v>
              </c:pt>
              <c:pt idx="48">
                <c:v>0.72</c:v>
              </c:pt>
              <c:pt idx="49">
                <c:v>0.62</c:v>
              </c:pt>
              <c:pt idx="50">
                <c:v>0.49</c:v>
              </c:pt>
              <c:pt idx="51">
                <c:v>0.84</c:v>
              </c:pt>
              <c:pt idx="52">
                <c:v>1.05</c:v>
              </c:pt>
              <c:pt idx="53">
                <c:v>1.1000000000000001</c:v>
              </c:pt>
            </c:numLit>
          </c:yVal>
          <c:smooth val="0"/>
          <c:extLst>
            <c:ext xmlns:c16="http://schemas.microsoft.com/office/drawing/2014/chart" uri="{C3380CC4-5D6E-409C-BE32-E72D297353CC}">
              <c16:uniqueId val="{00000000-368F-4E3A-BD3E-F7CCDD0DF5D8}"/>
            </c:ext>
          </c:extLst>
        </c:ser>
        <c:ser>
          <c:idx val="1"/>
          <c:order val="1"/>
          <c:tx>
            <c:v>Middle East/Central Asia</c:v>
          </c:tx>
          <c:spPr>
            <a:ln w="19050">
              <a:noFill/>
            </a:ln>
          </c:spPr>
          <c:marker>
            <c:symbol val="circle"/>
            <c:size val="8"/>
            <c:spPr>
              <a:solidFill>
                <a:srgbClr val="FF6600"/>
              </a:solidFill>
              <a:ln>
                <a:noFill/>
              </a:ln>
            </c:spPr>
          </c:marker>
          <c:xVal>
            <c:numLit>
              <c:formatCode>0.0</c:formatCode>
              <c:ptCount val="24"/>
              <c:pt idx="0">
                <c:v>74.320224851190474</c:v>
              </c:pt>
              <c:pt idx="1">
                <c:v>45.459580288600279</c:v>
              </c:pt>
              <c:pt idx="2">
                <c:v>60.449624639804632</c:v>
              </c:pt>
              <c:pt idx="3">
                <c:v>72.557102529761892</c:v>
              </c:pt>
              <c:pt idx="4">
                <c:v>74.847889158390629</c:v>
              </c:pt>
              <c:pt idx="6">
                <c:v>63.893471848739502</c:v>
              </c:pt>
              <c:pt idx="7">
                <c:v>73.762265336134462</c:v>
              </c:pt>
              <c:pt idx="8">
                <c:v>71.183311366758232</c:v>
              </c:pt>
              <c:pt idx="9">
                <c:v>69.045733740769023</c:v>
              </c:pt>
              <c:pt idx="11">
                <c:v>60.525517205942222</c:v>
              </c:pt>
              <c:pt idx="12">
                <c:v>63.762856151691452</c:v>
              </c:pt>
              <c:pt idx="13">
                <c:v>62.363056746031752</c:v>
              </c:pt>
              <c:pt idx="14">
                <c:v>62.011616825396821</c:v>
              </c:pt>
              <c:pt idx="15">
                <c:v>67.86349107142857</c:v>
              </c:pt>
              <c:pt idx="16">
                <c:v>60.484264005602242</c:v>
              </c:pt>
              <c:pt idx="17">
                <c:v>65.925705177045188</c:v>
              </c:pt>
              <c:pt idx="18">
                <c:v>63.482860476190467</c:v>
              </c:pt>
              <c:pt idx="19">
                <c:v>70.117870390883638</c:v>
              </c:pt>
              <c:pt idx="20">
                <c:v>70.443935800474037</c:v>
              </c:pt>
              <c:pt idx="21">
                <c:v>69.024703972069602</c:v>
              </c:pt>
            </c:numLit>
          </c:xVal>
          <c:yVal>
            <c:numLit>
              <c:formatCode>0.0</c:formatCode>
              <c:ptCount val="24"/>
              <c:pt idx="0">
                <c:v>1.75</c:v>
              </c:pt>
              <c:pt idx="1">
                <c:v>0.5</c:v>
              </c:pt>
              <c:pt idx="2">
                <c:v>5.13</c:v>
              </c:pt>
              <c:pt idx="3">
                <c:v>1.5</c:v>
              </c:pt>
              <c:pt idx="4">
                <c:v>2.14</c:v>
              </c:pt>
              <c:pt idx="5">
                <c:v>2.31</c:v>
              </c:pt>
              <c:pt idx="6">
                <c:v>1.38</c:v>
              </c:pt>
              <c:pt idx="7">
                <c:v>3.36</c:v>
              </c:pt>
              <c:pt idx="8">
                <c:v>3.32</c:v>
              </c:pt>
              <c:pt idx="9">
                <c:v>0.94</c:v>
              </c:pt>
              <c:pt idx="10">
                <c:v>1.25</c:v>
              </c:pt>
              <c:pt idx="11">
                <c:v>5.0199999999999996</c:v>
              </c:pt>
              <c:pt idx="12">
                <c:v>1.58</c:v>
              </c:pt>
              <c:pt idx="13">
                <c:v>9.9600000000000009</c:v>
              </c:pt>
              <c:pt idx="14">
                <c:v>3.8</c:v>
              </c:pt>
              <c:pt idx="15">
                <c:v>0.76</c:v>
              </c:pt>
              <c:pt idx="17">
                <c:v>4.0999999999999996</c:v>
              </c:pt>
              <c:pt idx="18">
                <c:v>4.0199999999999996</c:v>
              </c:pt>
              <c:pt idx="19">
                <c:v>2.3199999999999998</c:v>
              </c:pt>
              <c:pt idx="20">
                <c:v>4.45</c:v>
              </c:pt>
              <c:pt idx="21">
                <c:v>1.5</c:v>
              </c:pt>
              <c:pt idx="22">
                <c:v>0.41</c:v>
              </c:pt>
              <c:pt idx="23">
                <c:v>0.83</c:v>
              </c:pt>
            </c:numLit>
          </c:yVal>
          <c:smooth val="0"/>
          <c:extLst>
            <c:ext xmlns:c16="http://schemas.microsoft.com/office/drawing/2014/chart" uri="{C3380CC4-5D6E-409C-BE32-E72D297353CC}">
              <c16:uniqueId val="{00000001-368F-4E3A-BD3E-F7CCDD0DF5D8}"/>
            </c:ext>
          </c:extLst>
        </c:ser>
        <c:ser>
          <c:idx val="2"/>
          <c:order val="2"/>
          <c:tx>
            <c:v>Asia-Pacific</c:v>
          </c:tx>
          <c:spPr>
            <a:ln w="28575">
              <a:noFill/>
            </a:ln>
          </c:spPr>
          <c:marker>
            <c:symbol val="circle"/>
            <c:size val="8"/>
            <c:spPr>
              <a:solidFill>
                <a:schemeClr val="tx2">
                  <a:lumMod val="75000"/>
                </a:schemeClr>
              </a:solidFill>
              <a:ln>
                <a:noFill/>
              </a:ln>
            </c:spPr>
          </c:marker>
          <c:xVal>
            <c:numLit>
              <c:formatCode>0.0</c:formatCode>
              <c:ptCount val="35"/>
              <c:pt idx="0">
                <c:v>76.388423548510318</c:v>
              </c:pt>
              <c:pt idx="1">
                <c:v>63.836034963076138</c:v>
              </c:pt>
              <c:pt idx="2">
                <c:v>73.672479166666662</c:v>
              </c:pt>
              <c:pt idx="5">
                <c:v>62.691215660809767</c:v>
              </c:pt>
              <c:pt idx="6">
                <c:v>67.764798179271708</c:v>
              </c:pt>
              <c:pt idx="8">
                <c:v>72.16143428140488</c:v>
              </c:pt>
              <c:pt idx="10">
                <c:v>63.569524439775918</c:v>
              </c:pt>
              <c:pt idx="11">
                <c:v>69.243687815126037</c:v>
              </c:pt>
              <c:pt idx="12">
                <c:v>79.835493514818523</c:v>
              </c:pt>
              <c:pt idx="13">
                <c:v>63.31272033910534</c:v>
              </c:pt>
              <c:pt idx="17">
                <c:v>68.647769514472458</c:v>
              </c:pt>
              <c:pt idx="19">
                <c:v>66.516663122294375</c:v>
              </c:pt>
              <c:pt idx="20">
                <c:v>67.265504410173165</c:v>
              </c:pt>
              <c:pt idx="23">
                <c:v>77.498682176677477</c:v>
              </c:pt>
              <c:pt idx="25">
                <c:v>56.932713077118962</c:v>
              </c:pt>
              <c:pt idx="26">
                <c:v>51.967486565395397</c:v>
              </c:pt>
              <c:pt idx="27">
                <c:v>67.060732913165253</c:v>
              </c:pt>
              <c:pt idx="28">
                <c:v>0</c:v>
              </c:pt>
              <c:pt idx="29">
                <c:v>70.341027203907203</c:v>
              </c:pt>
              <c:pt idx="30">
                <c:v>74.266308403361336</c:v>
              </c:pt>
              <c:pt idx="34">
                <c:v>70.703164781297119</c:v>
              </c:pt>
            </c:numLit>
          </c:xVal>
          <c:yVal>
            <c:numLit>
              <c:formatCode>0.0</c:formatCode>
              <c:ptCount val="35"/>
              <c:pt idx="0">
                <c:v>4.8600000000000003</c:v>
              </c:pt>
              <c:pt idx="1">
                <c:v>0.5</c:v>
              </c:pt>
              <c:pt idx="2">
                <c:v>3</c:v>
              </c:pt>
              <c:pt idx="3">
                <c:v>2.09</c:v>
              </c:pt>
              <c:pt idx="5">
                <c:v>0.74</c:v>
              </c:pt>
              <c:pt idx="6">
                <c:v>0.82</c:v>
              </c:pt>
              <c:pt idx="8">
                <c:v>1.89</c:v>
              </c:pt>
              <c:pt idx="9">
                <c:v>3.13</c:v>
              </c:pt>
              <c:pt idx="10">
                <c:v>0.74</c:v>
              </c:pt>
              <c:pt idx="11">
                <c:v>1.2</c:v>
              </c:pt>
              <c:pt idx="12">
                <c:v>2.83</c:v>
              </c:pt>
              <c:pt idx="13">
                <c:v>1.1399999999999999</c:v>
              </c:pt>
              <c:pt idx="14">
                <c:v>0.78</c:v>
              </c:pt>
              <c:pt idx="15">
                <c:v>3.72</c:v>
              </c:pt>
              <c:pt idx="16">
                <c:v>0.76</c:v>
              </c:pt>
              <c:pt idx="17">
                <c:v>2.79</c:v>
              </c:pt>
              <c:pt idx="19">
                <c:v>5.82</c:v>
              </c:pt>
              <c:pt idx="20">
                <c:v>0.57999999999999996</c:v>
              </c:pt>
              <c:pt idx="23">
                <c:v>3.75</c:v>
              </c:pt>
              <c:pt idx="25">
                <c:v>0.53</c:v>
              </c:pt>
              <c:pt idx="26">
                <c:v>0.82</c:v>
              </c:pt>
              <c:pt idx="27">
                <c:v>0.84</c:v>
              </c:pt>
              <c:pt idx="28">
                <c:v>0.6</c:v>
              </c:pt>
              <c:pt idx="29">
                <c:v>7.02</c:v>
              </c:pt>
              <c:pt idx="30">
                <c:v>1.57</c:v>
              </c:pt>
              <c:pt idx="31">
                <c:v>2.41</c:v>
              </c:pt>
              <c:pt idx="32">
                <c:v>1.73</c:v>
              </c:pt>
              <c:pt idx="33">
                <c:v>1.33</c:v>
              </c:pt>
              <c:pt idx="34">
                <c:v>2.39</c:v>
              </c:pt>
            </c:numLit>
          </c:yVal>
          <c:smooth val="0"/>
          <c:extLst>
            <c:ext xmlns:c16="http://schemas.microsoft.com/office/drawing/2014/chart" uri="{C3380CC4-5D6E-409C-BE32-E72D297353CC}">
              <c16:uniqueId val="{00000002-368F-4E3A-BD3E-F7CCDD0DF5D8}"/>
            </c:ext>
          </c:extLst>
        </c:ser>
        <c:ser>
          <c:idx val="3"/>
          <c:order val="3"/>
          <c:tx>
            <c:v>South America</c:v>
          </c:tx>
          <c:spPr>
            <a:ln w="19050">
              <a:noFill/>
            </a:ln>
          </c:spPr>
          <c:marker>
            <c:symbol val="circle"/>
            <c:size val="8"/>
            <c:spPr>
              <a:solidFill>
                <a:srgbClr val="FF6600"/>
              </a:solidFill>
              <a:ln>
                <a:noFill/>
              </a:ln>
            </c:spPr>
          </c:marker>
          <c:xVal>
            <c:numLit>
              <c:formatCode>0.0</c:formatCode>
              <c:ptCount val="13"/>
              <c:pt idx="0">
                <c:v>74.676757633053228</c:v>
              </c:pt>
              <c:pt idx="1">
                <c:v>68.133474201839832</c:v>
              </c:pt>
              <c:pt idx="2">
                <c:v>73.355075114591301</c:v>
              </c:pt>
              <c:pt idx="3">
                <c:v>78.25769526992616</c:v>
              </c:pt>
              <c:pt idx="4">
                <c:v>69.673441736694684</c:v>
              </c:pt>
              <c:pt idx="5">
                <c:v>70.148168697479008</c:v>
              </c:pt>
              <c:pt idx="7">
                <c:v>68.117987642045463</c:v>
              </c:pt>
              <c:pt idx="9">
                <c:v>71.999634084542905</c:v>
              </c:pt>
              <c:pt idx="10">
                <c:v>69.819420753756049</c:v>
              </c:pt>
            </c:numLit>
          </c:xVal>
          <c:yVal>
            <c:numLit>
              <c:formatCode>0.0</c:formatCode>
              <c:ptCount val="13"/>
              <c:pt idx="0">
                <c:v>2.15</c:v>
              </c:pt>
              <c:pt idx="1">
                <c:v>1.86</c:v>
              </c:pt>
              <c:pt idx="2">
                <c:v>1.6</c:v>
              </c:pt>
              <c:pt idx="3">
                <c:v>2.61</c:v>
              </c:pt>
              <c:pt idx="4">
                <c:v>1.35</c:v>
              </c:pt>
              <c:pt idx="5">
                <c:v>1.24</c:v>
              </c:pt>
              <c:pt idx="7">
                <c:v>1.62</c:v>
              </c:pt>
              <c:pt idx="9">
                <c:v>1.64</c:v>
              </c:pt>
              <c:pt idx="10">
                <c:v>1.99</c:v>
              </c:pt>
              <c:pt idx="12">
                <c:v>1.32</c:v>
              </c:pt>
            </c:numLit>
          </c:yVal>
          <c:smooth val="0"/>
          <c:extLst>
            <c:ext xmlns:c16="http://schemas.microsoft.com/office/drawing/2014/chart" uri="{C3380CC4-5D6E-409C-BE32-E72D297353CC}">
              <c16:uniqueId val="{00000003-368F-4E3A-BD3E-F7CCDD0DF5D8}"/>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1"/>
              <c:pt idx="2" formatCode="0.0">
                <c:v>70.089492564102557</c:v>
              </c:pt>
              <c:pt idx="4" formatCode="0.0">
                <c:v>73.101181404379929</c:v>
              </c:pt>
              <c:pt idx="5" formatCode="0.0">
                <c:v>78.922113095238089</c:v>
              </c:pt>
              <c:pt idx="6" formatCode="0.0">
                <c:v>0</c:v>
              </c:pt>
              <c:pt idx="7" formatCode="0.0">
                <c:v>72.872133587980642</c:v>
              </c:pt>
              <c:pt idx="8" formatCode="0.0">
                <c:v>68.728582696715051</c:v>
              </c:pt>
              <c:pt idx="11" formatCode="0.0">
                <c:v>59.27835728291317</c:v>
              </c:pt>
              <c:pt idx="12" formatCode="0.0">
                <c:v>52.904653240387077</c:v>
              </c:pt>
              <c:pt idx="13" formatCode="0.0">
                <c:v>61.831047561751987</c:v>
              </c:pt>
              <c:pt idx="16" formatCode="0.0">
                <c:v>64.733897689075633</c:v>
              </c:pt>
              <c:pt idx="17" formatCode="0.0">
                <c:v>68.919184020881076</c:v>
              </c:pt>
              <c:pt idx="20" formatCode="0.0">
                <c:v>63.27437806672495</c:v>
              </c:pt>
            </c:numLit>
          </c:xVal>
          <c:yVal>
            <c:numLit>
              <c:formatCode>0.0</c:formatCode>
              <c:ptCount val="21"/>
              <c:pt idx="0">
                <c:v>3.79</c:v>
              </c:pt>
              <c:pt idx="1">
                <c:v>4.2699999999999996</c:v>
              </c:pt>
              <c:pt idx="2">
                <c:v>3.16</c:v>
              </c:pt>
              <c:pt idx="4">
                <c:v>1.73</c:v>
              </c:pt>
              <c:pt idx="5">
                <c:v>1.1299999999999999</c:v>
              </c:pt>
              <c:pt idx="6">
                <c:v>2.69</c:v>
              </c:pt>
              <c:pt idx="7">
                <c:v>1.64</c:v>
              </c:pt>
              <c:pt idx="8">
                <c:v>1.56</c:v>
              </c:pt>
              <c:pt idx="9">
                <c:v>1.99</c:v>
              </c:pt>
              <c:pt idx="11">
                <c:v>1.39</c:v>
              </c:pt>
              <c:pt idx="12">
                <c:v>0.33</c:v>
              </c:pt>
              <c:pt idx="13">
                <c:v>1.1499999999999999</c:v>
              </c:pt>
              <c:pt idx="16">
                <c:v>1.2</c:v>
              </c:pt>
              <c:pt idx="17">
                <c:v>2.09</c:v>
              </c:pt>
              <c:pt idx="18">
                <c:v>2.61</c:v>
              </c:pt>
              <c:pt idx="19">
                <c:v>2.0699999999999998</c:v>
              </c:pt>
              <c:pt idx="20">
                <c:v>2.67</c:v>
              </c:pt>
            </c:numLit>
          </c:yVal>
          <c:smooth val="0"/>
          <c:extLst>
            <c:ext xmlns:c16="http://schemas.microsoft.com/office/drawing/2014/chart" uri="{C3380CC4-5D6E-409C-BE32-E72D297353CC}">
              <c16:uniqueId val="{00000004-368F-4E3A-BD3E-F7CCDD0DF5D8}"/>
            </c:ext>
          </c:extLst>
        </c:ser>
        <c:ser>
          <c:idx val="5"/>
          <c:order val="5"/>
          <c:tx>
            <c:v>North America</c:v>
          </c:tx>
          <c:spPr>
            <a:ln w="19050">
              <a:noFill/>
            </a:ln>
          </c:spPr>
          <c:marker>
            <c:symbol val="circle"/>
            <c:size val="8"/>
            <c:spPr>
              <a:solidFill>
                <a:schemeClr val="bg1">
                  <a:lumMod val="50000"/>
                </a:schemeClr>
              </a:solidFill>
              <a:ln>
                <a:noFill/>
              </a:ln>
            </c:spPr>
          </c:marker>
          <c:xVal>
            <c:numLit>
              <c:formatCode>0.0</c:formatCode>
              <c:ptCount val="3"/>
              <c:pt idx="0">
                <c:v>78.738014062897875</c:v>
              </c:pt>
              <c:pt idx="1">
                <c:v>69.205352470078935</c:v>
              </c:pt>
            </c:numLit>
          </c:xVal>
          <c:yVal>
            <c:numLit>
              <c:formatCode>0.0</c:formatCode>
              <c:ptCount val="3"/>
              <c:pt idx="0">
                <c:v>5.56</c:v>
              </c:pt>
              <c:pt idx="1">
                <c:v>1.72</c:v>
              </c:pt>
              <c:pt idx="2">
                <c:v>5.24</c:v>
              </c:pt>
            </c:numLit>
          </c:yVal>
          <c:smooth val="0"/>
          <c:extLst>
            <c:ext xmlns:c16="http://schemas.microsoft.com/office/drawing/2014/chart" uri="{C3380CC4-5D6E-409C-BE32-E72D297353CC}">
              <c16:uniqueId val="{00000005-368F-4E3A-BD3E-F7CCDD0DF5D8}"/>
            </c:ext>
          </c:extLst>
        </c:ser>
        <c:ser>
          <c:idx val="6"/>
          <c:order val="6"/>
          <c:tx>
            <c:v>EU</c:v>
          </c:tx>
          <c:spPr>
            <a:ln w="19050">
              <a:noFill/>
            </a:ln>
          </c:spPr>
          <c:marker>
            <c:symbol val="circle"/>
            <c:size val="8"/>
            <c:spPr>
              <a:solidFill>
                <a:srgbClr val="0070C0"/>
              </a:solidFill>
              <a:ln>
                <a:noFill/>
              </a:ln>
            </c:spPr>
          </c:marker>
          <c:xVal>
            <c:numLit>
              <c:formatCode>0.0</c:formatCode>
              <c:ptCount val="27"/>
              <c:pt idx="0">
                <c:v>83.714973459873463</c:v>
              </c:pt>
              <c:pt idx="1">
                <c:v>75.153452100840326</c:v>
              </c:pt>
              <c:pt idx="2">
                <c:v>72.6460493697479</c:v>
              </c:pt>
              <c:pt idx="3">
                <c:v>84.800594938884643</c:v>
              </c:pt>
              <c:pt idx="4">
                <c:v>80.510911389101111</c:v>
              </c:pt>
              <c:pt idx="5">
                <c:v>86.417983479265843</c:v>
              </c:pt>
              <c:pt idx="6">
                <c:v>82.914688050674812</c:v>
              </c:pt>
              <c:pt idx="7">
                <c:v>83.354380398523034</c:v>
              </c:pt>
              <c:pt idx="8">
                <c:v>78.437310828877017</c:v>
              </c:pt>
              <c:pt idx="9">
                <c:v>80.383551892898751</c:v>
              </c:pt>
              <c:pt idx="10">
                <c:v>82.280871008403366</c:v>
              </c:pt>
              <c:pt idx="11">
                <c:v>78.656889987463515</c:v>
              </c:pt>
              <c:pt idx="12">
                <c:v>79.432716488413547</c:v>
              </c:pt>
              <c:pt idx="13">
                <c:v>80.845037598675844</c:v>
              </c:pt>
              <c:pt idx="14">
                <c:v>77.996050719378658</c:v>
              </c:pt>
              <c:pt idx="15">
                <c:v>76.141037745098046</c:v>
              </c:pt>
              <c:pt idx="16">
                <c:v>79.199023974065142</c:v>
              </c:pt>
              <c:pt idx="18">
                <c:v>81.561745085306853</c:v>
              </c:pt>
              <c:pt idx="19">
                <c:v>80.243913700025473</c:v>
              </c:pt>
              <c:pt idx="20">
                <c:v>76.609895448179259</c:v>
              </c:pt>
              <c:pt idx="21">
                <c:v>80.922373053906867</c:v>
              </c:pt>
              <c:pt idx="23">
                <c:v>80.733397996121511</c:v>
              </c:pt>
              <c:pt idx="24">
                <c:v>85.81526878023935</c:v>
              </c:pt>
              <c:pt idx="25">
                <c:v>79.984986840610375</c:v>
              </c:pt>
              <c:pt idx="26">
                <c:v>77.504127522997834</c:v>
              </c:pt>
            </c:numLit>
          </c:xVal>
          <c:yVal>
            <c:numLit>
              <c:formatCode>0.0</c:formatCode>
              <c:ptCount val="27"/>
              <c:pt idx="0">
                <c:v>4.16</c:v>
              </c:pt>
              <c:pt idx="1">
                <c:v>3.04</c:v>
              </c:pt>
              <c:pt idx="2">
                <c:v>3.2</c:v>
              </c:pt>
              <c:pt idx="3">
                <c:v>4.95</c:v>
              </c:pt>
              <c:pt idx="4">
                <c:v>5.96</c:v>
              </c:pt>
              <c:pt idx="5">
                <c:v>4.28</c:v>
              </c:pt>
              <c:pt idx="6">
                <c:v>3.36</c:v>
              </c:pt>
              <c:pt idx="7">
                <c:v>3.06</c:v>
              </c:pt>
              <c:pt idx="8">
                <c:v>2.46</c:v>
              </c:pt>
              <c:pt idx="9">
                <c:v>2.29</c:v>
              </c:pt>
              <c:pt idx="10">
                <c:v>3.12</c:v>
              </c:pt>
              <c:pt idx="11">
                <c:v>2.97</c:v>
              </c:pt>
              <c:pt idx="12">
                <c:v>3.02</c:v>
              </c:pt>
              <c:pt idx="13">
                <c:v>5.36</c:v>
              </c:pt>
              <c:pt idx="14">
                <c:v>4.43</c:v>
              </c:pt>
              <c:pt idx="15">
                <c:v>3.36</c:v>
              </c:pt>
              <c:pt idx="16">
                <c:v>2.37</c:v>
              </c:pt>
              <c:pt idx="17">
                <c:v>3.86</c:v>
              </c:pt>
              <c:pt idx="18">
                <c:v>3.26</c:v>
              </c:pt>
              <c:pt idx="19">
                <c:v>2.91</c:v>
              </c:pt>
              <c:pt idx="20">
                <c:v>2.25</c:v>
              </c:pt>
              <c:pt idx="21">
                <c:v>3.62</c:v>
              </c:pt>
              <c:pt idx="22">
                <c:v>2.92</c:v>
              </c:pt>
              <c:pt idx="23">
                <c:v>2.41</c:v>
              </c:pt>
              <c:pt idx="24">
                <c:v>4.0199999999999996</c:v>
              </c:pt>
              <c:pt idx="25">
                <c:v>3.98</c:v>
              </c:pt>
              <c:pt idx="26">
                <c:v>8.48</c:v>
              </c:pt>
            </c:numLit>
          </c:yVal>
          <c:smooth val="0"/>
          <c:extLst>
            <c:ext xmlns:c16="http://schemas.microsoft.com/office/drawing/2014/chart" uri="{C3380CC4-5D6E-409C-BE32-E72D297353CC}">
              <c16:uniqueId val="{00000006-368F-4E3A-BD3E-F7CCDD0DF5D8}"/>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0.0</c:formatCode>
              <c:ptCount val="11"/>
              <c:pt idx="0">
                <c:v>74.885247657244719</c:v>
              </c:pt>
              <c:pt idx="1">
                <c:v>79.12827210497835</c:v>
              </c:pt>
              <c:pt idx="2">
                <c:v>74.091050915750927</c:v>
              </c:pt>
              <c:pt idx="5">
                <c:v>82.015591697518175</c:v>
              </c:pt>
              <c:pt idx="6">
                <c:v>73.093894462400343</c:v>
              </c:pt>
              <c:pt idx="7">
                <c:v>80.055976785714293</c:v>
              </c:pt>
              <c:pt idx="8">
                <c:v>82.193074732620332</c:v>
              </c:pt>
              <c:pt idx="9">
                <c:v>77.904443709415574</c:v>
              </c:pt>
              <c:pt idx="10">
                <c:v>72.901837006620838</c:v>
              </c:pt>
            </c:numLit>
          </c:xVal>
          <c:yVal>
            <c:numLit>
              <c:formatCode>0.0</c:formatCode>
              <c:ptCount val="11"/>
              <c:pt idx="0">
                <c:v>1.45</c:v>
              </c:pt>
              <c:pt idx="1">
                <c:v>3.05</c:v>
              </c:pt>
              <c:pt idx="2">
                <c:v>3.03</c:v>
              </c:pt>
              <c:pt idx="4">
                <c:v>2.09</c:v>
              </c:pt>
              <c:pt idx="5">
                <c:v>2.99</c:v>
              </c:pt>
              <c:pt idx="6">
                <c:v>4.04</c:v>
              </c:pt>
              <c:pt idx="7">
                <c:v>3</c:v>
              </c:pt>
              <c:pt idx="8">
                <c:v>2.67</c:v>
              </c:pt>
              <c:pt idx="9">
                <c:v>2.73</c:v>
              </c:pt>
              <c:pt idx="10">
                <c:v>3.02</c:v>
              </c:pt>
            </c:numLit>
          </c:yVal>
          <c:smooth val="0"/>
          <c:extLst>
            <c:ext xmlns:c16="http://schemas.microsoft.com/office/drawing/2014/chart" uri="{C3380CC4-5D6E-409C-BE32-E72D297353CC}">
              <c16:uniqueId val="{00000007-368F-4E3A-BD3E-F7CCDD0DF5D8}"/>
            </c:ext>
          </c:extLst>
        </c:ser>
        <c:ser>
          <c:idx val="12"/>
          <c:order val="12"/>
          <c:spPr>
            <a:ln w="19050">
              <a:solidFill>
                <a:srgbClr val="009242"/>
              </a:solidFill>
              <a:prstDash val="sysDash"/>
            </a:ln>
          </c:spPr>
          <c:marker>
            <c:symbol val="none"/>
          </c:marker>
          <c:xVal>
            <c:numLit>
              <c:formatCode>General</c:formatCode>
              <c:ptCount val="2"/>
              <c:pt idx="0">
                <c:v>25</c:v>
              </c:pt>
              <c:pt idx="1">
                <c:v>90</c:v>
              </c:pt>
            </c:numLit>
          </c:xVal>
          <c:yVal>
            <c:numLit>
              <c:formatCode>General</c:formatCode>
              <c:ptCount val="2"/>
              <c:pt idx="0">
                <c:v>1</c:v>
              </c:pt>
              <c:pt idx="1">
                <c:v>1</c:v>
              </c:pt>
            </c:numLit>
          </c:yVal>
          <c:smooth val="0"/>
          <c:extLst>
            <c:ext xmlns:c16="http://schemas.microsoft.com/office/drawing/2014/chart" uri="{C3380CC4-5D6E-409C-BE32-E72D297353CC}">
              <c16:uniqueId val="{00000008-368F-4E3A-BD3E-F7CCDD0DF5D8}"/>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9-368F-4E3A-BD3E-F7CCDD0DF5D8}"/>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A-368F-4E3A-BD3E-F7CCDD0DF5D8}"/>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B-368F-4E3A-BD3E-F7CCDD0DF5D8}"/>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368F-4E3A-BD3E-F7CCDD0DF5D8}"/>
                  </c:ext>
                </c:extLst>
              </c15:ser>
            </c15:filteredScatterSeries>
          </c:ext>
        </c:extLst>
      </c:scatterChart>
      <c:valAx>
        <c:axId val="203267072"/>
        <c:scaling>
          <c:orientation val="minMax"/>
          <c:max val="90"/>
          <c:min val="25"/>
        </c:scaling>
        <c:delete val="0"/>
        <c:axPos val="b"/>
        <c:title>
          <c:tx>
            <c:strRef>
              <c:f>"Sustainable Development Goals Index"</c:f>
              <c:strCache>
                <c:ptCount val="1"/>
                <c:pt idx="0">
                  <c:v>Sustainable Development Goals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0"/>
        <c:majorTickMark val="out"/>
        <c:minorTickMark val="none"/>
        <c:tickLblPos val="nextTo"/>
        <c:spPr>
          <a:ln/>
        </c:spPr>
        <c:crossAx val="203277440"/>
        <c:crosses val="autoZero"/>
        <c:crossBetween val="midCat"/>
      </c:valAx>
      <c:valAx>
        <c:axId val="203277440"/>
        <c:scaling>
          <c:orientation val="minMax"/>
          <c:max val="10.5"/>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majorUnit val="1"/>
      </c:valAx>
      <c:spPr>
        <a:ln>
          <a:noFill/>
        </a:ln>
      </c:spPr>
    </c:plotArea>
    <c:legend>
      <c:legendPos val="r"/>
      <c:legendEntry>
        <c:idx val="8"/>
        <c:delete val="1"/>
      </c:legendEntry>
      <c:layout>
        <c:manualLayout>
          <c:xMode val="edge"/>
          <c:yMode val="edge"/>
          <c:x val="4.4462854281553527E-2"/>
          <c:y val="0.31203843533661929"/>
          <c:w val="0.20387160514343275"/>
          <c:h val="0.31956729505060505"/>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1.7003027845737286E-2"/>
          <c:y val="0.12282684521501784"/>
          <c:w val="0.91893015989298488"/>
          <c:h val="0.7180165159845555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4"/>
              <c:pt idx="0">
                <c:v>0.745</c:v>
              </c:pt>
              <c:pt idx="1">
                <c:v>0.59099999999999997</c:v>
              </c:pt>
              <c:pt idx="2">
                <c:v>0.70799999999999996</c:v>
              </c:pt>
              <c:pt idx="3">
                <c:v>0.42</c:v>
              </c:pt>
              <c:pt idx="4">
                <c:v>0.58699999999999997</c:v>
              </c:pt>
              <c:pt idx="6">
                <c:v>0.38700000000000001</c:v>
              </c:pt>
              <c:pt idx="7">
                <c:v>0.39400000000000002</c:v>
              </c:pt>
              <c:pt idx="9">
                <c:v>0.59299999999999997</c:v>
              </c:pt>
              <c:pt idx="10">
                <c:v>0.504</c:v>
              </c:pt>
              <c:pt idx="11">
                <c:v>0.72799999999999998</c:v>
              </c:pt>
              <c:pt idx="12">
                <c:v>0.65</c:v>
              </c:pt>
              <c:pt idx="13">
                <c:v>0.51500000000000001</c:v>
              </c:pt>
              <c:pt idx="14">
                <c:v>0.69299999999999995</c:v>
              </c:pt>
              <c:pt idx="15">
                <c:v>0.495</c:v>
              </c:pt>
              <c:pt idx="16">
                <c:v>0.60199999999999998</c:v>
              </c:pt>
              <c:pt idx="17">
                <c:v>0.47099999999999997</c:v>
              </c:pt>
              <c:pt idx="18">
                <c:v>0.53400000000000003</c:v>
              </c:pt>
              <c:pt idx="19">
                <c:v>0.60099999999999998</c:v>
              </c:pt>
              <c:pt idx="20">
                <c:v>0.52100000000000002</c:v>
              </c:pt>
              <c:pt idx="21">
                <c:v>0.48699999999999999</c:v>
              </c:pt>
              <c:pt idx="22">
                <c:v>0.746</c:v>
              </c:pt>
              <c:pt idx="23">
                <c:v>0.48699999999999999</c:v>
              </c:pt>
              <c:pt idx="24">
                <c:v>0.50800000000000001</c:v>
              </c:pt>
              <c:pt idx="25">
                <c:v>0.41</c:v>
              </c:pt>
              <c:pt idx="26">
                <c:v>0.54</c:v>
              </c:pt>
              <c:pt idx="27">
                <c:v>0.79600000000000004</c:v>
              </c:pt>
              <c:pt idx="28">
                <c:v>0.69799999999999995</c:v>
              </c:pt>
              <c:pt idx="29">
                <c:v>0.46100000000000002</c:v>
              </c:pt>
              <c:pt idx="30">
                <c:v>0.61</c:v>
              </c:pt>
              <c:pt idx="31">
                <c:v>0.39400000000000002</c:v>
              </c:pt>
              <c:pt idx="32">
                <c:v>0.54800000000000004</c:v>
              </c:pt>
              <c:pt idx="33">
                <c:v>0.48299999999999998</c:v>
              </c:pt>
              <c:pt idx="34">
                <c:v>0.49299999999999999</c:v>
              </c:pt>
              <c:pt idx="35">
                <c:v>0.55000000000000004</c:v>
              </c:pt>
              <c:pt idx="37">
                <c:v>0.54800000000000004</c:v>
              </c:pt>
              <c:pt idx="38">
                <c:v>0.61299999999999999</c:v>
              </c:pt>
              <c:pt idx="39">
                <c:v>0.51700000000000002</c:v>
              </c:pt>
              <c:pt idx="40">
                <c:v>0.45800000000000002</c:v>
              </c:pt>
              <c:pt idx="41">
                <c:v>0.38</c:v>
              </c:pt>
              <c:pt idx="42">
                <c:v>0.71699999999999997</c:v>
              </c:pt>
              <c:pt idx="43">
                <c:v>0.61</c:v>
              </c:pt>
              <c:pt idx="44">
                <c:v>0.53200000000000003</c:v>
              </c:pt>
              <c:pt idx="45">
                <c:v>0.54700000000000004</c:v>
              </c:pt>
              <c:pt idx="46">
                <c:v>0.73199999999999998</c:v>
              </c:pt>
              <c:pt idx="47">
                <c:v>0.55000000000000004</c:v>
              </c:pt>
              <c:pt idx="48">
                <c:v>0.438</c:v>
              </c:pt>
              <c:pt idx="49">
                <c:v>0.49199999999999999</c:v>
              </c:pt>
              <c:pt idx="50">
                <c:v>0.48099999999999998</c:v>
              </c:pt>
              <c:pt idx="51">
                <c:v>0.56899999999999995</c:v>
              </c:pt>
              <c:pt idx="52">
                <c:v>0.51600000000000001</c:v>
              </c:pt>
              <c:pt idx="53">
                <c:v>0.38100000000000001</c:v>
              </c:pt>
            </c:numLit>
          </c:xVal>
          <c:yVal>
            <c:numLit>
              <c:formatCode>0.0</c:formatCode>
              <c:ptCount val="54"/>
              <c:pt idx="0">
                <c:v>1.5972639875338945</c:v>
              </c:pt>
              <c:pt idx="1">
                <c:v>0.54524892276451831</c:v>
              </c:pt>
              <c:pt idx="2">
                <c:v>1.49</c:v>
              </c:pt>
              <c:pt idx="3">
                <c:v>0.4</c:v>
              </c:pt>
              <c:pt idx="4">
                <c:v>0.76</c:v>
              </c:pt>
              <c:pt idx="6">
                <c:v>0.94</c:v>
              </c:pt>
              <c:pt idx="7">
                <c:v>0.92</c:v>
              </c:pt>
              <c:pt idx="9">
                <c:v>0.8</c:v>
              </c:pt>
              <c:pt idx="10">
                <c:v>0.81</c:v>
              </c:pt>
              <c:pt idx="11">
                <c:v>0.96</c:v>
              </c:pt>
              <c:pt idx="12">
                <c:v>0.99</c:v>
              </c:pt>
              <c:pt idx="13">
                <c:v>1.4</c:v>
              </c:pt>
              <c:pt idx="14">
                <c:v>1.5</c:v>
              </c:pt>
              <c:pt idx="15">
                <c:v>0.62</c:v>
              </c:pt>
              <c:pt idx="16">
                <c:v>1.38</c:v>
              </c:pt>
              <c:pt idx="17">
                <c:v>1.1200000000000001</c:v>
              </c:pt>
              <c:pt idx="18">
                <c:v>0.77</c:v>
              </c:pt>
              <c:pt idx="19">
                <c:v>0.62</c:v>
              </c:pt>
              <c:pt idx="20">
                <c:v>0.82</c:v>
              </c:pt>
              <c:pt idx="21">
                <c:v>0.82</c:v>
              </c:pt>
              <c:pt idx="22">
                <c:v>2.39</c:v>
              </c:pt>
              <c:pt idx="23">
                <c:v>0.56999999999999995</c:v>
              </c:pt>
              <c:pt idx="24">
                <c:v>0.49</c:v>
              </c:pt>
              <c:pt idx="25">
                <c:v>0.85</c:v>
              </c:pt>
              <c:pt idx="26">
                <c:v>1.71</c:v>
              </c:pt>
              <c:pt idx="27">
                <c:v>2.35</c:v>
              </c:pt>
              <c:pt idx="28">
                <c:v>1.23</c:v>
              </c:pt>
              <c:pt idx="29">
                <c:v>0.55000000000000004</c:v>
              </c:pt>
              <c:pt idx="30">
                <c:v>2.11</c:v>
              </c:pt>
              <c:pt idx="31">
                <c:v>0.92</c:v>
              </c:pt>
              <c:pt idx="32">
                <c:v>0.55000000000000004</c:v>
              </c:pt>
              <c:pt idx="33">
                <c:v>0.76</c:v>
              </c:pt>
              <c:pt idx="34">
                <c:v>0.49</c:v>
              </c:pt>
              <c:pt idx="35">
                <c:v>0.81</c:v>
              </c:pt>
              <c:pt idx="37">
                <c:v>0.47</c:v>
              </c:pt>
              <c:pt idx="38">
                <c:v>0.8</c:v>
              </c:pt>
              <c:pt idx="39">
                <c:v>1.05</c:v>
              </c:pt>
              <c:pt idx="40">
                <c:v>0.67</c:v>
              </c:pt>
              <c:pt idx="41">
                <c:v>0.62</c:v>
              </c:pt>
              <c:pt idx="42">
                <c:v>2.02</c:v>
              </c:pt>
              <c:pt idx="43">
                <c:v>2.8</c:v>
              </c:pt>
              <c:pt idx="44">
                <c:v>0.69</c:v>
              </c:pt>
              <c:pt idx="45">
                <c:v>0.7</c:v>
              </c:pt>
              <c:pt idx="46">
                <c:v>1.24</c:v>
              </c:pt>
              <c:pt idx="47">
                <c:v>0.74</c:v>
              </c:pt>
              <c:pt idx="48">
                <c:v>0.72</c:v>
              </c:pt>
              <c:pt idx="49">
                <c:v>0.62</c:v>
              </c:pt>
              <c:pt idx="50">
                <c:v>0.49</c:v>
              </c:pt>
              <c:pt idx="51">
                <c:v>0.84</c:v>
              </c:pt>
              <c:pt idx="52">
                <c:v>1.05</c:v>
              </c:pt>
              <c:pt idx="53">
                <c:v>1.1000000000000001</c:v>
              </c:pt>
            </c:numLit>
          </c:yVal>
          <c:smooth val="0"/>
          <c:extLst>
            <c:ext xmlns:c16="http://schemas.microsoft.com/office/drawing/2014/chart" uri="{C3380CC4-5D6E-409C-BE32-E72D297353CC}">
              <c16:uniqueId val="{00000000-2CD4-4E3B-B736-379D3A4F5D5A}"/>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0.78600000000000003</c:v>
              </c:pt>
              <c:pt idx="1">
                <c:v>0.46200000000000002</c:v>
              </c:pt>
              <c:pt idx="2">
                <c:v>0.88800000000000001</c:v>
              </c:pt>
              <c:pt idx="3">
                <c:v>0.76</c:v>
              </c:pt>
              <c:pt idx="4">
                <c:v>0.81399999999999995</c:v>
              </c:pt>
              <c:pt idx="5">
                <c:v>0.78</c:v>
              </c:pt>
              <c:pt idx="6">
                <c:v>0.67300000000000004</c:v>
              </c:pt>
              <c:pt idx="7">
                <c:v>0.91500000000000004</c:v>
              </c:pt>
              <c:pt idx="8">
                <c:v>0.80200000000000005</c:v>
              </c:pt>
              <c:pt idx="9">
                <c:v>0.73599999999999999</c:v>
              </c:pt>
              <c:pt idx="10">
                <c:v>0.70099999999999996</c:v>
              </c:pt>
              <c:pt idx="11">
                <c:v>0.84699999999999998</c:v>
              </c:pt>
              <c:pt idx="12">
                <c:v>0.72299999999999998</c:v>
              </c:pt>
              <c:pt idx="13">
                <c:v>0.875</c:v>
              </c:pt>
              <c:pt idx="14">
                <c:v>0.875</c:v>
              </c:pt>
              <c:pt idx="15">
                <c:v>0.67900000000000005</c:v>
              </c:pt>
              <c:pt idx="17">
                <c:v>0.74399999999999999</c:v>
              </c:pt>
              <c:pt idx="18">
                <c:v>0.81899999999999995</c:v>
              </c:pt>
              <c:pt idx="19">
                <c:v>0.85499999999999998</c:v>
              </c:pt>
              <c:pt idx="20">
                <c:v>0.93700000000000006</c:v>
              </c:pt>
              <c:pt idx="21">
                <c:v>0.72699999999999998</c:v>
              </c:pt>
              <c:pt idx="22">
                <c:v>0.42399999999999999</c:v>
              </c:pt>
              <c:pt idx="23">
                <c:v>0.71599999999999997</c:v>
              </c:pt>
            </c:numLit>
          </c:xVal>
          <c:yVal>
            <c:numLit>
              <c:formatCode>0.0</c:formatCode>
              <c:ptCount val="24"/>
              <c:pt idx="0">
                <c:v>1.75</c:v>
              </c:pt>
              <c:pt idx="1">
                <c:v>0.5</c:v>
              </c:pt>
              <c:pt idx="2">
                <c:v>5.13</c:v>
              </c:pt>
              <c:pt idx="3">
                <c:v>1.5</c:v>
              </c:pt>
              <c:pt idx="4">
                <c:v>2.14</c:v>
              </c:pt>
              <c:pt idx="5">
                <c:v>2.31</c:v>
              </c:pt>
              <c:pt idx="6">
                <c:v>1.38</c:v>
              </c:pt>
              <c:pt idx="7">
                <c:v>3.36</c:v>
              </c:pt>
              <c:pt idx="8">
                <c:v>3.32</c:v>
              </c:pt>
              <c:pt idx="9">
                <c:v>0.94</c:v>
              </c:pt>
              <c:pt idx="10">
                <c:v>1.25</c:v>
              </c:pt>
              <c:pt idx="11">
                <c:v>5.0199999999999996</c:v>
              </c:pt>
              <c:pt idx="12">
                <c:v>1.58</c:v>
              </c:pt>
              <c:pt idx="13">
                <c:v>9.9600000000000009</c:v>
              </c:pt>
              <c:pt idx="14">
                <c:v>3.8</c:v>
              </c:pt>
              <c:pt idx="15">
                <c:v>0.76</c:v>
              </c:pt>
              <c:pt idx="17">
                <c:v>4.0999999999999996</c:v>
              </c:pt>
              <c:pt idx="18">
                <c:v>4.0199999999999996</c:v>
              </c:pt>
              <c:pt idx="19">
                <c:v>2.3199999999999998</c:v>
              </c:pt>
              <c:pt idx="20">
                <c:v>4.45</c:v>
              </c:pt>
              <c:pt idx="21">
                <c:v>1.5</c:v>
              </c:pt>
              <c:pt idx="22">
                <c:v>0.41</c:v>
              </c:pt>
              <c:pt idx="23">
                <c:v>0.83</c:v>
              </c:pt>
            </c:numLit>
          </c:yVal>
          <c:smooth val="0"/>
          <c:extLst>
            <c:ext xmlns:c16="http://schemas.microsoft.com/office/drawing/2014/chart" uri="{C3380CC4-5D6E-409C-BE32-E72D297353CC}">
              <c16:uniqueId val="{00000001-2CD4-4E3B-B736-379D3A4F5D5A}"/>
            </c:ext>
          </c:extLst>
        </c:ser>
        <c:ser>
          <c:idx val="2"/>
          <c:order val="2"/>
          <c:tx>
            <c:v>Asia-Pacific</c:v>
          </c:tx>
          <c:spPr>
            <a:ln w="19050">
              <a:noFill/>
            </a:ln>
          </c:spPr>
          <c:marker>
            <c:symbol val="circle"/>
            <c:size val="8"/>
            <c:spPr>
              <a:solidFill>
                <a:schemeClr val="bg2">
                  <a:lumMod val="25000"/>
                </a:schemeClr>
              </a:solidFill>
              <a:ln>
                <a:noFill/>
              </a:ln>
            </c:spPr>
          </c:marker>
          <c:xVal>
            <c:numLit>
              <c:formatCode>General</c:formatCode>
              <c:ptCount val="35"/>
              <c:pt idx="0">
                <c:v>0.94599999999999995</c:v>
              </c:pt>
              <c:pt idx="1">
                <c:v>0.67</c:v>
              </c:pt>
              <c:pt idx="2">
                <c:v>0.68100000000000005</c:v>
              </c:pt>
              <c:pt idx="3">
                <c:v>0.56200000000000006</c:v>
              </c:pt>
              <c:pt idx="5">
                <c:v>0.60799999999999998</c:v>
              </c:pt>
              <c:pt idx="6">
                <c:v>0.78</c:v>
              </c:pt>
              <c:pt idx="8">
                <c:v>0.72899999999999998</c:v>
              </c:pt>
              <c:pt idx="10">
                <c:v>0.64400000000000002</c:v>
              </c:pt>
              <c:pt idx="11">
                <c:v>0.71299999999999997</c:v>
              </c:pt>
              <c:pt idx="12">
                <c:v>0.92</c:v>
              </c:pt>
              <c:pt idx="13">
                <c:v>0.6</c:v>
              </c:pt>
              <c:pt idx="15">
                <c:v>0.92900000000000005</c:v>
              </c:pt>
              <c:pt idx="16">
                <c:v>0.62</c:v>
              </c:pt>
              <c:pt idx="17">
                <c:v>0.80700000000000005</c:v>
              </c:pt>
              <c:pt idx="19">
                <c:v>0.74099999999999999</c:v>
              </c:pt>
              <c:pt idx="20">
                <c:v>0.60099999999999998</c:v>
              </c:pt>
              <c:pt idx="23">
                <c:v>0.93899999999999995</c:v>
              </c:pt>
              <c:pt idx="25">
                <c:v>0.54</c:v>
              </c:pt>
              <c:pt idx="26">
                <c:v>0.56799999999999995</c:v>
              </c:pt>
              <c:pt idx="27">
                <c:v>0.71</c:v>
              </c:pt>
              <c:pt idx="28">
                <c:v>0.56599999999999995</c:v>
              </c:pt>
              <c:pt idx="29">
                <c:v>0.94899999999999995</c:v>
              </c:pt>
              <c:pt idx="30">
                <c:v>0.80300000000000005</c:v>
              </c:pt>
              <c:pt idx="31">
                <c:v>0.73899999999999999</c:v>
              </c:pt>
              <c:pt idx="32">
                <c:v>0.72599999999999998</c:v>
              </c:pt>
              <c:pt idx="33">
                <c:v>0.70199999999999996</c:v>
              </c:pt>
            </c:numLit>
          </c:xVal>
          <c:yVal>
            <c:numLit>
              <c:formatCode>0.0</c:formatCode>
              <c:ptCount val="35"/>
              <c:pt idx="0">
                <c:v>4.8600000000000003</c:v>
              </c:pt>
              <c:pt idx="1">
                <c:v>0.5</c:v>
              </c:pt>
              <c:pt idx="2">
                <c:v>3</c:v>
              </c:pt>
              <c:pt idx="3">
                <c:v>2.09</c:v>
              </c:pt>
              <c:pt idx="5">
                <c:v>0.74</c:v>
              </c:pt>
              <c:pt idx="6">
                <c:v>0.82</c:v>
              </c:pt>
              <c:pt idx="8">
                <c:v>1.89</c:v>
              </c:pt>
              <c:pt idx="9">
                <c:v>3.13</c:v>
              </c:pt>
              <c:pt idx="10">
                <c:v>0.74</c:v>
              </c:pt>
              <c:pt idx="11">
                <c:v>1.2</c:v>
              </c:pt>
              <c:pt idx="12">
                <c:v>2.83</c:v>
              </c:pt>
              <c:pt idx="13">
                <c:v>1.1399999999999999</c:v>
              </c:pt>
              <c:pt idx="14">
                <c:v>0.78</c:v>
              </c:pt>
              <c:pt idx="15">
                <c:v>3.72</c:v>
              </c:pt>
              <c:pt idx="16">
                <c:v>0.76</c:v>
              </c:pt>
              <c:pt idx="17">
                <c:v>2.79</c:v>
              </c:pt>
              <c:pt idx="19">
                <c:v>5.82</c:v>
              </c:pt>
              <c:pt idx="20">
                <c:v>0.57999999999999996</c:v>
              </c:pt>
              <c:pt idx="23">
                <c:v>3.75</c:v>
              </c:pt>
              <c:pt idx="25">
                <c:v>0.53</c:v>
              </c:pt>
              <c:pt idx="26">
                <c:v>0.82</c:v>
              </c:pt>
              <c:pt idx="27">
                <c:v>0.84</c:v>
              </c:pt>
              <c:pt idx="28">
                <c:v>0.6</c:v>
              </c:pt>
              <c:pt idx="29">
                <c:v>7.02</c:v>
              </c:pt>
              <c:pt idx="30">
                <c:v>1.57</c:v>
              </c:pt>
              <c:pt idx="31">
                <c:v>2.41</c:v>
              </c:pt>
              <c:pt idx="32">
                <c:v>1.73</c:v>
              </c:pt>
              <c:pt idx="33">
                <c:v>1.33</c:v>
              </c:pt>
              <c:pt idx="34">
                <c:v>2.39</c:v>
              </c:pt>
            </c:numLit>
          </c:yVal>
          <c:smooth val="0"/>
          <c:extLst>
            <c:ext xmlns:c16="http://schemas.microsoft.com/office/drawing/2014/chart" uri="{C3380CC4-5D6E-409C-BE32-E72D297353CC}">
              <c16:uniqueId val="{00000002-2CD4-4E3B-B736-379D3A4F5D5A}"/>
            </c:ext>
          </c:extLst>
        </c:ser>
        <c:ser>
          <c:idx val="3"/>
          <c:order val="3"/>
          <c:tx>
            <c:v>South America</c:v>
          </c:tx>
          <c:spPr>
            <a:ln w="19050">
              <a:noFill/>
            </a:ln>
          </c:spPr>
          <c:marker>
            <c:symbol val="circle"/>
            <c:size val="8"/>
            <c:spPr>
              <a:solidFill>
                <a:srgbClr val="FF6600"/>
              </a:solidFill>
              <a:ln>
                <a:noFill/>
              </a:ln>
            </c:spPr>
          </c:marker>
          <c:xVal>
            <c:numLit>
              <c:formatCode>General</c:formatCode>
              <c:ptCount val="13"/>
              <c:pt idx="0">
                <c:v>0.84899999999999998</c:v>
              </c:pt>
              <c:pt idx="1">
                <c:v>0.69799999999999995</c:v>
              </c:pt>
              <c:pt idx="2">
                <c:v>0.76</c:v>
              </c:pt>
              <c:pt idx="3">
                <c:v>0.86</c:v>
              </c:pt>
              <c:pt idx="4">
                <c:v>0.75800000000000001</c:v>
              </c:pt>
              <c:pt idx="5">
                <c:v>0.76500000000000001</c:v>
              </c:pt>
              <c:pt idx="7">
                <c:v>0.74199999999999999</c:v>
              </c:pt>
              <c:pt idx="9">
                <c:v>0.76200000000000001</c:v>
              </c:pt>
              <c:pt idx="10">
                <c:v>0.69</c:v>
              </c:pt>
              <c:pt idx="12">
                <c:v>0.69899999999999995</c:v>
              </c:pt>
            </c:numLit>
          </c:xVal>
          <c:yVal>
            <c:numLit>
              <c:formatCode>0.0</c:formatCode>
              <c:ptCount val="13"/>
              <c:pt idx="0">
                <c:v>2.15</c:v>
              </c:pt>
              <c:pt idx="1">
                <c:v>1.86</c:v>
              </c:pt>
              <c:pt idx="2">
                <c:v>1.6</c:v>
              </c:pt>
              <c:pt idx="3">
                <c:v>2.61</c:v>
              </c:pt>
              <c:pt idx="4">
                <c:v>1.35</c:v>
              </c:pt>
              <c:pt idx="5">
                <c:v>1.24</c:v>
              </c:pt>
              <c:pt idx="7">
                <c:v>1.62</c:v>
              </c:pt>
              <c:pt idx="9">
                <c:v>1.64</c:v>
              </c:pt>
              <c:pt idx="10">
                <c:v>1.99</c:v>
              </c:pt>
              <c:pt idx="12">
                <c:v>1.32</c:v>
              </c:pt>
            </c:numLit>
          </c:yVal>
          <c:smooth val="0"/>
          <c:extLst>
            <c:ext xmlns:c16="http://schemas.microsoft.com/office/drawing/2014/chart" uri="{C3380CC4-5D6E-409C-BE32-E72D297353CC}">
              <c16:uniqueId val="{00000003-2CD4-4E3B-B736-379D3A4F5D5A}"/>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1"/>
              <c:pt idx="0">
                <c:v>0.82599999999999996</c:v>
              </c:pt>
              <c:pt idx="1">
                <c:v>0.82</c:v>
              </c:pt>
              <c:pt idx="2">
                <c:v>0.80900000000000005</c:v>
              </c:pt>
              <c:pt idx="4">
                <c:v>0.80600000000000005</c:v>
              </c:pt>
              <c:pt idx="5">
                <c:v>0.76400000000000001</c:v>
              </c:pt>
              <c:pt idx="6">
                <c:v>0.74</c:v>
              </c:pt>
              <c:pt idx="7">
                <c:v>0.76600000000000001</c:v>
              </c:pt>
              <c:pt idx="8">
                <c:v>0.67400000000000004</c:v>
              </c:pt>
              <c:pt idx="9">
                <c:v>0.79300000000000004</c:v>
              </c:pt>
              <c:pt idx="11">
                <c:v>0.629</c:v>
              </c:pt>
              <c:pt idx="12">
                <c:v>0.55200000000000005</c:v>
              </c:pt>
              <c:pt idx="13">
                <c:v>0.624</c:v>
              </c:pt>
              <c:pt idx="16">
                <c:v>0.66900000000000004</c:v>
              </c:pt>
              <c:pt idx="17">
                <c:v>0.82</c:v>
              </c:pt>
              <c:pt idx="18">
                <c:v>0.72499999999999998</c:v>
              </c:pt>
              <c:pt idx="19">
                <c:v>0.77200000000000002</c:v>
              </c:pt>
              <c:pt idx="20">
                <c:v>0.81399999999999995</c:v>
              </c:pt>
            </c:numLit>
          </c:xVal>
          <c:yVal>
            <c:numLit>
              <c:formatCode>0.0</c:formatCode>
              <c:ptCount val="21"/>
              <c:pt idx="0">
                <c:v>3.79</c:v>
              </c:pt>
              <c:pt idx="1">
                <c:v>4.2699999999999996</c:v>
              </c:pt>
              <c:pt idx="2">
                <c:v>3.16</c:v>
              </c:pt>
              <c:pt idx="4">
                <c:v>1.73</c:v>
              </c:pt>
              <c:pt idx="5">
                <c:v>1.1299999999999999</c:v>
              </c:pt>
              <c:pt idx="6">
                <c:v>2.69</c:v>
              </c:pt>
              <c:pt idx="7">
                <c:v>1.64</c:v>
              </c:pt>
              <c:pt idx="8">
                <c:v>1.56</c:v>
              </c:pt>
              <c:pt idx="9">
                <c:v>1.99</c:v>
              </c:pt>
              <c:pt idx="11">
                <c:v>1.39</c:v>
              </c:pt>
              <c:pt idx="12">
                <c:v>0.33</c:v>
              </c:pt>
              <c:pt idx="13">
                <c:v>1.1499999999999999</c:v>
              </c:pt>
              <c:pt idx="16">
                <c:v>1.2</c:v>
              </c:pt>
              <c:pt idx="17">
                <c:v>2.09</c:v>
              </c:pt>
              <c:pt idx="18">
                <c:v>2.61</c:v>
              </c:pt>
              <c:pt idx="19">
                <c:v>2.0699999999999998</c:v>
              </c:pt>
              <c:pt idx="20">
                <c:v>2.67</c:v>
              </c:pt>
            </c:numLit>
          </c:yVal>
          <c:smooth val="0"/>
          <c:extLst>
            <c:ext xmlns:c16="http://schemas.microsoft.com/office/drawing/2014/chart" uri="{C3380CC4-5D6E-409C-BE32-E72D297353CC}">
              <c16:uniqueId val="{00000004-2CD4-4E3B-B736-379D3A4F5D5A}"/>
            </c:ext>
          </c:extLst>
        </c:ser>
        <c:ser>
          <c:idx val="5"/>
          <c:order val="5"/>
          <c:tx>
            <c:v>North America</c:v>
          </c:tx>
          <c:spPr>
            <a:ln w="19050">
              <a:noFill/>
            </a:ln>
          </c:spPr>
          <c:marker>
            <c:symbol val="circle"/>
            <c:size val="8"/>
            <c:spPr>
              <a:solidFill>
                <a:srgbClr val="0070C0"/>
              </a:solidFill>
              <a:ln>
                <a:noFill/>
              </a:ln>
            </c:spPr>
          </c:marker>
          <c:xVal>
            <c:numLit>
              <c:formatCode>General</c:formatCode>
              <c:ptCount val="3"/>
              <c:pt idx="0">
                <c:v>0.93500000000000005</c:v>
              </c:pt>
              <c:pt idx="1">
                <c:v>0.78100000000000003</c:v>
              </c:pt>
              <c:pt idx="2">
                <c:v>0.92700000000000005</c:v>
              </c:pt>
            </c:numLit>
          </c:xVal>
          <c:yVal>
            <c:numLit>
              <c:formatCode>0.0</c:formatCode>
              <c:ptCount val="3"/>
              <c:pt idx="0">
                <c:v>5.56</c:v>
              </c:pt>
              <c:pt idx="1">
                <c:v>1.72</c:v>
              </c:pt>
              <c:pt idx="2">
                <c:v>5.24</c:v>
              </c:pt>
            </c:numLit>
          </c:yVal>
          <c:smooth val="0"/>
          <c:extLst>
            <c:ext xmlns:c16="http://schemas.microsoft.com/office/drawing/2014/chart" uri="{C3380CC4-5D6E-409C-BE32-E72D297353CC}">
              <c16:uniqueId val="{00000005-2CD4-4E3B-B736-379D3A4F5D5A}"/>
            </c:ext>
          </c:extLst>
        </c:ser>
        <c:ser>
          <c:idx val="6"/>
          <c:order val="6"/>
          <c:tx>
            <c:v>EU</c:v>
          </c:tx>
          <c:spPr>
            <a:ln w="19050">
              <a:noFill/>
            </a:ln>
          </c:spPr>
          <c:marker>
            <c:symbol val="circle"/>
            <c:size val="8"/>
            <c:spPr>
              <a:solidFill>
                <a:srgbClr val="0070C0"/>
              </a:solidFill>
              <a:ln>
                <a:noFill/>
              </a:ln>
            </c:spPr>
          </c:marker>
          <c:xVal>
            <c:numLit>
              <c:formatCode>General</c:formatCode>
              <c:ptCount val="27"/>
              <c:pt idx="0">
                <c:v>0.92600000000000005</c:v>
              </c:pt>
              <c:pt idx="1">
                <c:v>0.79900000000000004</c:v>
              </c:pt>
              <c:pt idx="2">
                <c:v>0.90700000000000003</c:v>
              </c:pt>
              <c:pt idx="3">
                <c:v>0.95199999999999996</c:v>
              </c:pt>
              <c:pt idx="4">
                <c:v>0.89900000000000002</c:v>
              </c:pt>
              <c:pt idx="5">
                <c:v>0.94199999999999995</c:v>
              </c:pt>
              <c:pt idx="6">
                <c:v>0.91</c:v>
              </c:pt>
              <c:pt idx="7">
                <c:v>0.95</c:v>
              </c:pt>
              <c:pt idx="8">
                <c:v>0.89300000000000002</c:v>
              </c:pt>
              <c:pt idx="9">
                <c:v>0.85099999999999998</c:v>
              </c:pt>
              <c:pt idx="10">
                <c:v>0.878</c:v>
              </c:pt>
              <c:pt idx="11">
                <c:v>0.95</c:v>
              </c:pt>
              <c:pt idx="12">
                <c:v>0.90600000000000003</c:v>
              </c:pt>
              <c:pt idx="13">
                <c:v>0.879</c:v>
              </c:pt>
              <c:pt idx="14">
                <c:v>0.879</c:v>
              </c:pt>
              <c:pt idx="15">
                <c:v>0.91500000000000004</c:v>
              </c:pt>
              <c:pt idx="16">
                <c:v>0.94599999999999995</c:v>
              </c:pt>
              <c:pt idx="17">
                <c:v>0.89500000000000002</c:v>
              </c:pt>
              <c:pt idx="18">
                <c:v>0.88100000000000001</c:v>
              </c:pt>
              <c:pt idx="19">
                <c:v>0.874</c:v>
              </c:pt>
              <c:pt idx="20">
                <c:v>0.82699999999999996</c:v>
              </c:pt>
              <c:pt idx="21">
                <c:v>0.92600000000000005</c:v>
              </c:pt>
              <c:pt idx="22">
                <c:v>0.85499999999999998</c:v>
              </c:pt>
              <c:pt idx="23">
                <c:v>0.91100000000000003</c:v>
              </c:pt>
              <c:pt idx="24">
                <c:v>0.95199999999999996</c:v>
              </c:pt>
              <c:pt idx="25">
                <c:v>0.94199999999999995</c:v>
              </c:pt>
              <c:pt idx="26">
                <c:v>0.92700000000000005</c:v>
              </c:pt>
            </c:numLit>
          </c:xVal>
          <c:yVal>
            <c:numLit>
              <c:formatCode>0.0</c:formatCode>
              <c:ptCount val="27"/>
              <c:pt idx="0">
                <c:v>4.16</c:v>
              </c:pt>
              <c:pt idx="1">
                <c:v>3.04</c:v>
              </c:pt>
              <c:pt idx="2">
                <c:v>3.2</c:v>
              </c:pt>
              <c:pt idx="3">
                <c:v>4.95</c:v>
              </c:pt>
              <c:pt idx="4">
                <c:v>5.96</c:v>
              </c:pt>
              <c:pt idx="5">
                <c:v>4.28</c:v>
              </c:pt>
              <c:pt idx="6">
                <c:v>3.36</c:v>
              </c:pt>
              <c:pt idx="7">
                <c:v>3.06</c:v>
              </c:pt>
              <c:pt idx="8">
                <c:v>2.46</c:v>
              </c:pt>
              <c:pt idx="9">
                <c:v>2.29</c:v>
              </c:pt>
              <c:pt idx="10">
                <c:v>3.12</c:v>
              </c:pt>
              <c:pt idx="11">
                <c:v>2.97</c:v>
              </c:pt>
              <c:pt idx="12">
                <c:v>3.02</c:v>
              </c:pt>
              <c:pt idx="13">
                <c:v>5.36</c:v>
              </c:pt>
              <c:pt idx="14">
                <c:v>4.43</c:v>
              </c:pt>
              <c:pt idx="15">
                <c:v>3.36</c:v>
              </c:pt>
              <c:pt idx="16">
                <c:v>2.37</c:v>
              </c:pt>
              <c:pt idx="17">
                <c:v>3.86</c:v>
              </c:pt>
              <c:pt idx="18">
                <c:v>3.26</c:v>
              </c:pt>
              <c:pt idx="19">
                <c:v>2.91</c:v>
              </c:pt>
              <c:pt idx="20">
                <c:v>2.25</c:v>
              </c:pt>
              <c:pt idx="21">
                <c:v>3.62</c:v>
              </c:pt>
              <c:pt idx="22">
                <c:v>2.92</c:v>
              </c:pt>
              <c:pt idx="23">
                <c:v>2.41</c:v>
              </c:pt>
              <c:pt idx="24">
                <c:v>4.0199999999999996</c:v>
              </c:pt>
              <c:pt idx="25">
                <c:v>3.98</c:v>
              </c:pt>
              <c:pt idx="26">
                <c:v>8.48</c:v>
              </c:pt>
            </c:numLit>
          </c:yVal>
          <c:smooth val="0"/>
          <c:extLst>
            <c:ext xmlns:c16="http://schemas.microsoft.com/office/drawing/2014/chart" uri="{C3380CC4-5D6E-409C-BE32-E72D297353CC}">
              <c16:uniqueId val="{00000006-2CD4-4E3B-B736-379D3A4F5D5A}"/>
            </c:ext>
          </c:extLst>
        </c:ser>
        <c:ser>
          <c:idx val="7"/>
          <c:order val="7"/>
          <c:tx>
            <c:v>Non-EU Europe</c:v>
          </c:tx>
          <c:spPr>
            <a:ln w="19050">
              <a:noFill/>
            </a:ln>
          </c:spPr>
          <c:marker>
            <c:symbol val="circle"/>
            <c:size val="8"/>
            <c:spPr>
              <a:solidFill>
                <a:schemeClr val="tx2">
                  <a:lumMod val="40000"/>
                  <a:lumOff val="60000"/>
                </a:schemeClr>
              </a:solidFill>
              <a:ln>
                <a:noFill/>
              </a:ln>
            </c:spPr>
          </c:marker>
          <c:xVal>
            <c:numLit>
              <c:formatCode>General</c:formatCode>
              <c:ptCount val="11"/>
              <c:pt idx="0">
                <c:v>0.78900000000000003</c:v>
              </c:pt>
              <c:pt idx="1">
                <c:v>0.80100000000000005</c:v>
              </c:pt>
              <c:pt idx="2">
                <c:v>0.77900000000000003</c:v>
              </c:pt>
              <c:pt idx="4">
                <c:v>0.76500000000000001</c:v>
              </c:pt>
              <c:pt idx="5">
                <c:v>0.96599999999999997</c:v>
              </c:pt>
              <c:pt idx="6">
                <c:v>0.82099999999999995</c:v>
              </c:pt>
              <c:pt idx="7">
                <c:v>0.96699999999999997</c:v>
              </c:pt>
              <c:pt idx="8">
                <c:v>0.94</c:v>
              </c:pt>
              <c:pt idx="9">
                <c:v>0.80500000000000005</c:v>
              </c:pt>
              <c:pt idx="10">
                <c:v>0.84399999999999997</c:v>
              </c:pt>
            </c:numLit>
          </c:xVal>
          <c:yVal>
            <c:numLit>
              <c:formatCode>0.0</c:formatCode>
              <c:ptCount val="11"/>
              <c:pt idx="0">
                <c:v>1.45</c:v>
              </c:pt>
              <c:pt idx="1">
                <c:v>3.05</c:v>
              </c:pt>
              <c:pt idx="2">
                <c:v>3.03</c:v>
              </c:pt>
              <c:pt idx="4">
                <c:v>2.09</c:v>
              </c:pt>
              <c:pt idx="5">
                <c:v>2.99</c:v>
              </c:pt>
              <c:pt idx="6">
                <c:v>4.04</c:v>
              </c:pt>
              <c:pt idx="7">
                <c:v>3</c:v>
              </c:pt>
              <c:pt idx="8">
                <c:v>2.67</c:v>
              </c:pt>
              <c:pt idx="9">
                <c:v>2.73</c:v>
              </c:pt>
              <c:pt idx="10">
                <c:v>3.02</c:v>
              </c:pt>
            </c:numLit>
          </c:yVal>
          <c:smooth val="0"/>
          <c:extLst>
            <c:ext xmlns:c16="http://schemas.microsoft.com/office/drawing/2014/chart" uri="{C3380CC4-5D6E-409C-BE32-E72D297353CC}">
              <c16:uniqueId val="{00000007-2CD4-4E3B-B736-379D3A4F5D5A}"/>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8-2CD4-4E3B-B736-379D3A4F5D5A}"/>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9-2CD4-4E3B-B736-379D3A4F5D5A}"/>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A-2CD4-4E3B-B736-379D3A4F5D5A}"/>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B-2CD4-4E3B-B736-379D3A4F5D5A}"/>
            </c:ext>
          </c:extLst>
        </c:ser>
        <c:dLbls>
          <c:showLegendKey val="0"/>
          <c:showVal val="0"/>
          <c:showCatName val="0"/>
          <c:showSerName val="0"/>
          <c:showPercent val="0"/>
          <c:showBubbleSize val="0"/>
        </c:dLbls>
        <c:axId val="203267072"/>
        <c:axId val="203277440"/>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6504548123991848"/>
              <c:y val="0.87488109024206662"/>
            </c:manualLayout>
          </c:layout>
          <c:overlay val="0"/>
          <c:txPr>
            <a:bodyPr/>
            <a:lstStyle/>
            <a:p>
              <a:pPr>
                <a:defRPr sz="1800"/>
              </a:pPr>
              <a:endParaRPr lang="en-US"/>
            </a:p>
          </c:txPr>
        </c:title>
        <c:numFmt formatCode="General" sourceLinked="1"/>
        <c:majorTickMark val="out"/>
        <c:minorTickMark val="none"/>
        <c:tickLblPos val="nextTo"/>
        <c:crossAx val="203277440"/>
        <c:crosses val="max"/>
        <c:crossBetween val="midCat"/>
        <c:majorUnit val="0.2"/>
      </c:valAx>
      <c:valAx>
        <c:axId val="203277440"/>
        <c:scaling>
          <c:orientation val="maxMin"/>
          <c:max val="10.5"/>
          <c:min val="0"/>
        </c:scaling>
        <c:delete val="0"/>
        <c:axPos val="r"/>
        <c:title>
          <c:tx>
            <c:strRef>
              <c:f>"Number of Earths"</c:f>
              <c:strCache>
                <c:ptCount val="1"/>
                <c:pt idx="0">
                  <c:v>Number of Earths</c:v>
                </c:pt>
              </c:strCache>
            </c:strRef>
          </c:tx>
          <c:layout>
            <c:manualLayout>
              <c:xMode val="edge"/>
              <c:yMode val="edge"/>
              <c:x val="0.96102090158080733"/>
              <c:y val="0.38508937837950696"/>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majorUnit val="1"/>
      </c:valAx>
      <c:spPr>
        <a:solidFill>
          <a:schemeClr val="lt1"/>
        </a:solidFill>
        <a:ln w="12700" cap="flat" cmpd="sng" algn="ctr">
          <a:solidFill>
            <a:schemeClr val="accent3"/>
          </a:solidFill>
          <a:prstDash val="solid"/>
          <a:miter lim="800000"/>
        </a:ln>
        <a:effectLst/>
      </c:spPr>
    </c:plotArea>
    <c:legend>
      <c:legendPos val="r"/>
      <c:legendEntry>
        <c:idx val="8"/>
        <c:delete val="1"/>
      </c:legendEntry>
      <c:legendEntry>
        <c:idx val="9"/>
        <c:delete val="1"/>
      </c:legendEntry>
      <c:legendEntry>
        <c:idx val="10"/>
        <c:delete val="1"/>
      </c:legendEntry>
      <c:legendEntry>
        <c:idx val="11"/>
        <c:delete val="1"/>
      </c:legendEntry>
      <c:layout>
        <c:manualLayout>
          <c:xMode val="edge"/>
          <c:yMode val="edge"/>
          <c:x val="3.0116233638801244E-2"/>
          <c:y val="0.2788306170587645"/>
          <c:w val="0.24229882940897388"/>
          <c:h val="0.43628936927428041"/>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r>
              <a:rPr lang="en-US"/>
              <a:t>World Ecological Footprint by Component</a:t>
            </a:r>
          </a:p>
        </c:rich>
      </c:tx>
      <c:layout>
        <c:manualLayout>
          <c:xMode val="edge"/>
          <c:yMode val="edge"/>
          <c:x val="0.26971150095953739"/>
          <c:y val="1.5625E-2"/>
        </c:manualLayout>
      </c:layout>
      <c:overlay val="0"/>
      <c:spPr>
        <a:noFill/>
        <a:ln>
          <a:noFill/>
        </a:ln>
        <a:effectLst/>
      </c:spPr>
    </c:title>
    <c:autoTitleDeleted val="0"/>
    <c:plotArea>
      <c:layout>
        <c:manualLayout>
          <c:layoutTarget val="inner"/>
          <c:xMode val="edge"/>
          <c:yMode val="edge"/>
          <c:x val="6.9265134088855651E-2"/>
          <c:y val="0.09"/>
          <c:w val="0.89900372132318274"/>
          <c:h val="0.77924106770060497"/>
        </c:manualLayout>
      </c:layout>
      <c:areaChart>
        <c:grouping val="stacked"/>
        <c:varyColors val="0"/>
        <c:ser>
          <c:idx val="0"/>
          <c:order val="0"/>
          <c:tx>
            <c:v>Cropland</c:v>
          </c:tx>
          <c:spPr>
            <a:solidFill>
              <a:srgbClr val="F79647">
                <a:alpha val="75000"/>
              </a:srgbClr>
            </a:solidFill>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pt idx="64" formatCode="General">
                <c:v>2025</c:v>
              </c:pt>
            </c:numLit>
          </c:cat>
          <c:val>
            <c:numLit>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formatCode="_(* #,##0.0_);_(* \(#,##0.0\);_(* &quot;-&quot;??_);_(@_)">
                <c:v>0.3</c:v>
              </c:pt>
              <c:pt idx="59" formatCode="_(* #,##0.0_);_(* \(#,##0.0\);_(* &quot;-&quot;??_);_(@_)">
                <c:v>0.3</c:v>
              </c:pt>
              <c:pt idx="60" formatCode="_(* #,##0.0_);_(* \(#,##0.0\);_(* &quot;-&quot;??_);_(@_)">
                <c:v>0.3</c:v>
              </c:pt>
              <c:pt idx="61" formatCode="_(* #,##0.0_);_(* \(#,##0.0\);_(* &quot;-&quot;??_);_(@_)">
                <c:v>0.3</c:v>
              </c:pt>
              <c:pt idx="62" formatCode="_(* #,##0.0_);_(* \(#,##0.0\);_(* &quot;-&quot;??_);_(@_)">
                <c:v>0.3</c:v>
              </c:pt>
              <c:pt idx="63" formatCode="_(* #,##0.0_);_(* \(#,##0.0\);_(* &quot;-&quot;??_);_(@_)">
                <c:v>0.3</c:v>
              </c:pt>
            </c:numLit>
          </c:val>
          <c:extLst>
            <c:ext xmlns:c16="http://schemas.microsoft.com/office/drawing/2014/chart" uri="{C3380CC4-5D6E-409C-BE32-E72D297353CC}">
              <c16:uniqueId val="{00000000-17C1-4167-A99D-21876E6076FF}"/>
            </c:ext>
          </c:extLst>
        </c:ser>
        <c:ser>
          <c:idx val="1"/>
          <c:order val="1"/>
          <c:tx>
            <c:v>Grazing Land</c:v>
          </c:tx>
          <c:spPr>
            <a:solidFill>
              <a:srgbClr val="F9F49B">
                <a:alpha val="75000"/>
              </a:srgbClr>
            </a:solidFill>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pt idx="64" formatCode="General">
                <c:v>2025</c:v>
              </c:pt>
            </c:numLit>
          </c:cat>
          <c:val>
            <c:numLit>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formatCode="_(* #,##0.0_);_(* \(#,##0.0\);_(* &quot;-&quot;??_);_(@_)">
                <c:v>0.08</c:v>
              </c:pt>
              <c:pt idx="59" formatCode="_(* #,##0.0_);_(* \(#,##0.0\);_(* &quot;-&quot;??_);_(@_)">
                <c:v>0.08</c:v>
              </c:pt>
              <c:pt idx="60" formatCode="_(* #,##0.0_);_(* \(#,##0.0\);_(* &quot;-&quot;??_);_(@_)">
                <c:v>0.08</c:v>
              </c:pt>
              <c:pt idx="61" formatCode="_(* #,##0.0_);_(* \(#,##0.0\);_(* &quot;-&quot;??_);_(@_)">
                <c:v>0.09</c:v>
              </c:pt>
              <c:pt idx="62" formatCode="_(* #,##0.0_);_(* \(#,##0.0\);_(* &quot;-&quot;??_);_(@_)">
                <c:v>0.09</c:v>
              </c:pt>
              <c:pt idx="63" formatCode="_(* #,##0.0_);_(* \(#,##0.0\);_(* &quot;-&quot;??_);_(@_)">
                <c:v>0.09</c:v>
              </c:pt>
            </c:numLit>
          </c:val>
          <c:extLst>
            <c:ext xmlns:c16="http://schemas.microsoft.com/office/drawing/2014/chart" uri="{C3380CC4-5D6E-409C-BE32-E72D297353CC}">
              <c16:uniqueId val="{00000001-17C1-4167-A99D-21876E6076FF}"/>
            </c:ext>
          </c:extLst>
        </c:ser>
        <c:ser>
          <c:idx val="2"/>
          <c:order val="2"/>
          <c:tx>
            <c:v>Forest Products</c:v>
          </c:tx>
          <c:spPr>
            <a:solidFill>
              <a:srgbClr val="9BBC5A">
                <a:alpha val="75000"/>
              </a:srgbClr>
            </a:solidFill>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pt idx="64" formatCode="General">
                <c:v>2025</c:v>
              </c:pt>
            </c:numLit>
          </c:cat>
          <c:val>
            <c:numLit>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formatCode="_(* #,##0.0_);_(* \(#,##0.0\);_(* &quot;-&quot;??_);_(@_)">
                <c:v>0.18</c:v>
              </c:pt>
              <c:pt idx="59" formatCode="_(* #,##0.0_);_(* \(#,##0.0\);_(* &quot;-&quot;??_);_(@_)">
                <c:v>0.18</c:v>
              </c:pt>
              <c:pt idx="60" formatCode="_(* #,##0.0_);_(* \(#,##0.0\);_(* &quot;-&quot;??_);_(@_)">
                <c:v>0.19</c:v>
              </c:pt>
              <c:pt idx="61" formatCode="_(* #,##0.0_);_(* \(#,##0.0\);_(* &quot;-&quot;??_);_(@_)">
                <c:v>0.18</c:v>
              </c:pt>
              <c:pt idx="62" formatCode="_(* #,##0.0_);_(* \(#,##0.0\);_(* &quot;-&quot;??_);_(@_)">
                <c:v>0.18</c:v>
              </c:pt>
              <c:pt idx="63" formatCode="_(* #,##0.0_);_(* \(#,##0.0\);_(* &quot;-&quot;??_);_(@_)">
                <c:v>0.18</c:v>
              </c:pt>
            </c:numLit>
          </c:val>
          <c:extLst>
            <c:ext xmlns:c16="http://schemas.microsoft.com/office/drawing/2014/chart" uri="{C3380CC4-5D6E-409C-BE32-E72D297353CC}">
              <c16:uniqueId val="{00000002-17C1-4167-A99D-21876E6076FF}"/>
            </c:ext>
          </c:extLst>
        </c:ser>
        <c:ser>
          <c:idx val="3"/>
          <c:order val="3"/>
          <c:tx>
            <c:v>Fishing Grounds</c:v>
          </c:tx>
          <c:spPr>
            <a:solidFill>
              <a:srgbClr val="4C81BF">
                <a:alpha val="75000"/>
              </a:srgbClr>
            </a:solidFill>
            <a:ln w="25400">
              <a:noFill/>
            </a:ln>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pt idx="64" formatCode="General">
                <c:v>2025</c:v>
              </c:pt>
            </c:numLit>
          </c:cat>
          <c:val>
            <c:numLit>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formatCode="_(* #,##0.0_);_(* \(#,##0.0\);_(* &quot;-&quot;??_);_(@_)">
                <c:v>0.06</c:v>
              </c:pt>
              <c:pt idx="59" formatCode="_(* #,##0.0_);_(* \(#,##0.0\);_(* &quot;-&quot;??_);_(@_)">
                <c:v>0.06</c:v>
              </c:pt>
              <c:pt idx="60" formatCode="_(* #,##0.0_);_(* \(#,##0.0\);_(* &quot;-&quot;??_);_(@_)">
                <c:v>0.06</c:v>
              </c:pt>
              <c:pt idx="61" formatCode="_(* #,##0.0_);_(* \(#,##0.0\);_(* &quot;-&quot;??_);_(@_)">
                <c:v>0.06</c:v>
              </c:pt>
              <c:pt idx="62" formatCode="_(* #,##0.0_);_(* \(#,##0.0\);_(* &quot;-&quot;??_);_(@_)">
                <c:v>0.06</c:v>
              </c:pt>
              <c:pt idx="63" formatCode="_(* #,##0.0_);_(* \(#,##0.0\);_(* &quot;-&quot;??_);_(@_)">
                <c:v>0.06</c:v>
              </c:pt>
            </c:numLit>
          </c:val>
          <c:extLst>
            <c:ext xmlns:c16="http://schemas.microsoft.com/office/drawing/2014/chart" uri="{C3380CC4-5D6E-409C-BE32-E72D297353CC}">
              <c16:uniqueId val="{00000003-17C1-4167-A99D-21876E6076FF}"/>
            </c:ext>
          </c:extLst>
        </c:ser>
        <c:ser>
          <c:idx val="4"/>
          <c:order val="4"/>
          <c:tx>
            <c:v>Built-up Land</c:v>
          </c:tx>
          <c:spPr>
            <a:solidFill>
              <a:srgbClr val="ED1F24">
                <a:alpha val="75000"/>
              </a:srgbClr>
            </a:solidFill>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pt idx="64" formatCode="General">
                <c:v>2025</c:v>
              </c:pt>
            </c:numLit>
          </c:cat>
          <c:val>
            <c:numLit>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formatCode="_(* #,##0.0_);_(* \(#,##0.0\);_(* &quot;-&quot;??_);_(@_)">
                <c:v>0.04</c:v>
              </c:pt>
              <c:pt idx="59" formatCode="_(* #,##0.0_);_(* \(#,##0.0\);_(* &quot;-&quot;??_);_(@_)">
                <c:v>0.04</c:v>
              </c:pt>
              <c:pt idx="60" formatCode="_(* #,##0.0_);_(* \(#,##0.0\);_(* &quot;-&quot;??_);_(@_)">
                <c:v>0.04</c:v>
              </c:pt>
              <c:pt idx="61" formatCode="_(* #,##0.0_);_(* \(#,##0.0\);_(* &quot;-&quot;??_);_(@_)">
                <c:v>0.04</c:v>
              </c:pt>
              <c:pt idx="62" formatCode="_(* #,##0.0_);_(* \(#,##0.0\);_(* &quot;-&quot;??_);_(@_)">
                <c:v>0.04</c:v>
              </c:pt>
              <c:pt idx="63" formatCode="_(* #,##0.0_);_(* \(#,##0.0\);_(* &quot;-&quot;??_);_(@_)">
                <c:v>0.04</c:v>
              </c:pt>
            </c:numLit>
          </c:val>
          <c:extLst>
            <c:ext xmlns:c16="http://schemas.microsoft.com/office/drawing/2014/chart" uri="{C3380CC4-5D6E-409C-BE32-E72D297353CC}">
              <c16:uniqueId val="{00000004-17C1-4167-A99D-21876E6076FF}"/>
            </c:ext>
          </c:extLst>
        </c:ser>
        <c:ser>
          <c:idx val="11"/>
          <c:order val="5"/>
          <c:tx>
            <c:v>Carbon</c:v>
          </c:tx>
          <c:spPr>
            <a:solidFill>
              <a:srgbClr val="1A4A7E">
                <a:alpha val="75000"/>
              </a:srgbClr>
            </a:solidFill>
            <a:ln>
              <a:noFill/>
            </a:ln>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pt idx="64" formatCode="General">
                <c:v>2025</c:v>
              </c:pt>
            </c:numLit>
          </c:cat>
          <c:val>
            <c:numLit>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formatCode="_(* #,##0.0_);_(* \(#,##0.0\);_(* &quot;-&quot;??_);_(@_)">
                <c:v>1.07</c:v>
              </c:pt>
              <c:pt idx="59" formatCode="_(* #,##0.0_);_(* \(#,##0.0\);_(* &quot;-&quot;??_);_(@_)">
                <c:v>0.99</c:v>
              </c:pt>
              <c:pt idx="60" formatCode="_(* #,##0.0_);_(* \(#,##0.0\);_(* &quot;-&quot;??_);_(@_)">
                <c:v>1.08</c:v>
              </c:pt>
              <c:pt idx="61" formatCode="_(* #,##0.0_);_(* \(#,##0.0\);_(* &quot;-&quot;??_);_(@_)">
                <c:v>1.1100000000000001</c:v>
              </c:pt>
              <c:pt idx="62" formatCode="_(* #,##0.0_);_(* \(#,##0.0\);_(* &quot;-&quot;??_);_(@_)">
                <c:v>1.1000000000000001</c:v>
              </c:pt>
              <c:pt idx="63" formatCode="_(* #,##0.0_);_(* \(#,##0.0\);_(* &quot;-&quot;??_);_(@_)">
                <c:v>1.1100000000000001</c:v>
              </c:pt>
            </c:numLit>
          </c:val>
          <c:extLst>
            <c:ext xmlns:c16="http://schemas.microsoft.com/office/drawing/2014/chart" uri="{C3380CC4-5D6E-409C-BE32-E72D297353CC}">
              <c16:uniqueId val="{00000005-17C1-4167-A99D-21876E6076FF}"/>
            </c:ext>
          </c:extLst>
        </c:ser>
        <c:dLbls>
          <c:showLegendKey val="0"/>
          <c:showVal val="0"/>
          <c:showCatName val="0"/>
          <c:showSerName val="0"/>
          <c:showPercent val="0"/>
          <c:showBubbleSize val="0"/>
        </c:dLbls>
        <c:axId val="755130496"/>
        <c:axId val="755126896"/>
      </c:areaChart>
      <c:areaChart>
        <c:grouping val="stacked"/>
        <c:varyColors val="0"/>
        <c:ser>
          <c:idx val="6"/>
          <c:order val="6"/>
          <c:tx>
            <c:v>Cropland</c:v>
          </c:tx>
          <c:spPr>
            <a:solidFill>
              <a:srgbClr val="F79647"/>
            </a:solidFill>
            <a:ln>
              <a:noFill/>
            </a:ln>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numLit>
          </c:cat>
          <c:val>
            <c:numLit>
              <c:formatCode>_(* #,##0.0_);_(* \(#,##0.0\);_(* "-"??_);_(@_)</c:formatCode>
              <c:ptCount val="62"/>
              <c:pt idx="0">
                <c:v>0.13</c:v>
              </c:pt>
              <c:pt idx="1">
                <c:v>0.13</c:v>
              </c:pt>
              <c:pt idx="2">
                <c:v>0.14000000000000001</c:v>
              </c:pt>
              <c:pt idx="3">
                <c:v>0.14000000000000001</c:v>
              </c:pt>
              <c:pt idx="4">
                <c:v>0.14000000000000001</c:v>
              </c:pt>
              <c:pt idx="5">
                <c:v>0.15</c:v>
              </c:pt>
              <c:pt idx="6">
                <c:v>0.15</c:v>
              </c:pt>
              <c:pt idx="7">
                <c:v>0.15</c:v>
              </c:pt>
              <c:pt idx="8">
                <c:v>0.16</c:v>
              </c:pt>
              <c:pt idx="9">
                <c:v>0.16</c:v>
              </c:pt>
              <c:pt idx="10">
                <c:v>0.16</c:v>
              </c:pt>
              <c:pt idx="11">
                <c:v>0.16</c:v>
              </c:pt>
              <c:pt idx="12">
                <c:v>0.17</c:v>
              </c:pt>
              <c:pt idx="13">
                <c:v>0.17</c:v>
              </c:pt>
              <c:pt idx="14">
                <c:v>0.17</c:v>
              </c:pt>
              <c:pt idx="15">
                <c:v>0.17</c:v>
              </c:pt>
              <c:pt idx="16">
                <c:v>0.18</c:v>
              </c:pt>
              <c:pt idx="17">
                <c:v>0.18</c:v>
              </c:pt>
              <c:pt idx="18">
                <c:v>0.18</c:v>
              </c:pt>
              <c:pt idx="19">
                <c:v>0.18</c:v>
              </c:pt>
              <c:pt idx="20">
                <c:v>0.19</c:v>
              </c:pt>
              <c:pt idx="21">
                <c:v>0.2</c:v>
              </c:pt>
              <c:pt idx="22">
                <c:v>0.2</c:v>
              </c:pt>
              <c:pt idx="23">
                <c:v>0.21</c:v>
              </c:pt>
              <c:pt idx="24">
                <c:v>0.21</c:v>
              </c:pt>
              <c:pt idx="25">
                <c:v>0.21</c:v>
              </c:pt>
              <c:pt idx="26">
                <c:v>0.21</c:v>
              </c:pt>
              <c:pt idx="27">
                <c:v>0.21</c:v>
              </c:pt>
              <c:pt idx="28">
                <c:v>0.22</c:v>
              </c:pt>
              <c:pt idx="29">
                <c:v>0.22</c:v>
              </c:pt>
              <c:pt idx="30">
                <c:v>0.22</c:v>
              </c:pt>
              <c:pt idx="31">
                <c:v>0.22</c:v>
              </c:pt>
              <c:pt idx="32">
                <c:v>0.22</c:v>
              </c:pt>
              <c:pt idx="33">
                <c:v>0.22</c:v>
              </c:pt>
              <c:pt idx="34">
                <c:v>0.22</c:v>
              </c:pt>
              <c:pt idx="35">
                <c:v>0.23</c:v>
              </c:pt>
              <c:pt idx="36">
                <c:v>0.23</c:v>
              </c:pt>
              <c:pt idx="37">
                <c:v>0.23</c:v>
              </c:pt>
              <c:pt idx="38">
                <c:v>0.24</c:v>
              </c:pt>
              <c:pt idx="39">
                <c:v>0.24</c:v>
              </c:pt>
              <c:pt idx="40">
                <c:v>0.24</c:v>
              </c:pt>
              <c:pt idx="41">
                <c:v>0.24</c:v>
              </c:pt>
              <c:pt idx="42">
                <c:v>0.24</c:v>
              </c:pt>
              <c:pt idx="43">
                <c:v>0.25</c:v>
              </c:pt>
              <c:pt idx="44">
                <c:v>0.25</c:v>
              </c:pt>
              <c:pt idx="45">
                <c:v>0.25</c:v>
              </c:pt>
              <c:pt idx="46">
                <c:v>0.26</c:v>
              </c:pt>
              <c:pt idx="47">
                <c:v>0.26</c:v>
              </c:pt>
              <c:pt idx="48">
                <c:v>0.26</c:v>
              </c:pt>
              <c:pt idx="49">
                <c:v>0.27</c:v>
              </c:pt>
              <c:pt idx="50">
                <c:v>0.28000000000000003</c:v>
              </c:pt>
              <c:pt idx="51">
                <c:v>0.27</c:v>
              </c:pt>
              <c:pt idx="52">
                <c:v>0.28999999999999998</c:v>
              </c:pt>
              <c:pt idx="53">
                <c:v>0.28999999999999998</c:v>
              </c:pt>
              <c:pt idx="54">
                <c:v>0.28999999999999998</c:v>
              </c:pt>
              <c:pt idx="55">
                <c:v>0.28999999999999998</c:v>
              </c:pt>
              <c:pt idx="56">
                <c:v>0.3</c:v>
              </c:pt>
              <c:pt idx="57">
                <c:v>0.3</c:v>
              </c:pt>
              <c:pt idx="58">
                <c:v>0.3</c:v>
              </c:pt>
              <c:pt idx="59">
                <c:v>0.3</c:v>
              </c:pt>
              <c:pt idx="60">
                <c:v>0.3</c:v>
              </c:pt>
              <c:pt idx="61">
                <c:v>0.3</c:v>
              </c:pt>
            </c:numLit>
          </c:val>
          <c:extLst>
            <c:ext xmlns:c16="http://schemas.microsoft.com/office/drawing/2014/chart" uri="{C3380CC4-5D6E-409C-BE32-E72D297353CC}">
              <c16:uniqueId val="{00000006-17C1-4167-A99D-21876E6076FF}"/>
            </c:ext>
          </c:extLst>
        </c:ser>
        <c:ser>
          <c:idx val="7"/>
          <c:order val="7"/>
          <c:tx>
            <c:v>Grazing Land</c:v>
          </c:tx>
          <c:spPr>
            <a:solidFill>
              <a:srgbClr val="F9F49B"/>
            </a:solidFill>
            <a:ln>
              <a:noFill/>
            </a:ln>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numLit>
          </c:cat>
          <c:val>
            <c:numLit>
              <c:formatCode>_(* #,##0.0_);_(* \(#,##0.0\);_(* "-"??_);_(@_)</c:formatCode>
              <c:ptCount val="62"/>
              <c:pt idx="0">
                <c:v>0.09</c:v>
              </c:pt>
              <c:pt idx="1">
                <c:v>0.09</c:v>
              </c:pt>
              <c:pt idx="2">
                <c:v>0.09</c:v>
              </c:pt>
              <c:pt idx="3">
                <c:v>0.09</c:v>
              </c:pt>
              <c:pt idx="4">
                <c:v>0.09</c:v>
              </c:pt>
              <c:pt idx="5">
                <c:v>0.09</c:v>
              </c:pt>
              <c:pt idx="6">
                <c:v>0.09</c:v>
              </c:pt>
              <c:pt idx="7">
                <c:v>0.09</c:v>
              </c:pt>
              <c:pt idx="8">
                <c:v>0.09</c:v>
              </c:pt>
              <c:pt idx="9">
                <c:v>0.09</c:v>
              </c:pt>
              <c:pt idx="10">
                <c:v>0.09</c:v>
              </c:pt>
              <c:pt idx="11">
                <c:v>0.09</c:v>
              </c:pt>
              <c:pt idx="12">
                <c:v>0.09</c:v>
              </c:pt>
              <c:pt idx="13">
                <c:v>0.09</c:v>
              </c:pt>
              <c:pt idx="14">
                <c:v>0.1</c:v>
              </c:pt>
              <c:pt idx="15">
                <c:v>0.1</c:v>
              </c:pt>
              <c:pt idx="16">
                <c:v>0.1</c:v>
              </c:pt>
              <c:pt idx="17">
                <c:v>0.09</c:v>
              </c:pt>
              <c:pt idx="18">
                <c:v>0.1</c:v>
              </c:pt>
              <c:pt idx="19">
                <c:v>0.1</c:v>
              </c:pt>
              <c:pt idx="20">
                <c:v>0.1</c:v>
              </c:pt>
              <c:pt idx="21">
                <c:v>0.1</c:v>
              </c:pt>
              <c:pt idx="22">
                <c:v>0.1</c:v>
              </c:pt>
              <c:pt idx="23">
                <c:v>0.1</c:v>
              </c:pt>
              <c:pt idx="24">
                <c:v>0.1</c:v>
              </c:pt>
              <c:pt idx="25">
                <c:v>0.1</c:v>
              </c:pt>
              <c:pt idx="26">
                <c:v>0.1</c:v>
              </c:pt>
              <c:pt idx="27">
                <c:v>0.1</c:v>
              </c:pt>
              <c:pt idx="28">
                <c:v>0.1</c:v>
              </c:pt>
              <c:pt idx="29">
                <c:v>0.1</c:v>
              </c:pt>
              <c:pt idx="30">
                <c:v>0.1</c:v>
              </c:pt>
              <c:pt idx="31">
                <c:v>0.1</c:v>
              </c:pt>
              <c:pt idx="32">
                <c:v>0.1</c:v>
              </c:pt>
              <c:pt idx="33">
                <c:v>0.1</c:v>
              </c:pt>
              <c:pt idx="34">
                <c:v>0.1</c:v>
              </c:pt>
              <c:pt idx="35">
                <c:v>0.1</c:v>
              </c:pt>
              <c:pt idx="36">
                <c:v>0.09</c:v>
              </c:pt>
              <c:pt idx="37">
                <c:v>0.1</c:v>
              </c:pt>
              <c:pt idx="38">
                <c:v>0.1</c:v>
              </c:pt>
              <c:pt idx="39">
                <c:v>0.1</c:v>
              </c:pt>
              <c:pt idx="40">
                <c:v>0.09</c:v>
              </c:pt>
              <c:pt idx="41">
                <c:v>0.09</c:v>
              </c:pt>
              <c:pt idx="42">
                <c:v>0.09</c:v>
              </c:pt>
              <c:pt idx="43">
                <c:v>0.09</c:v>
              </c:pt>
              <c:pt idx="44">
                <c:v>0.09</c:v>
              </c:pt>
              <c:pt idx="45">
                <c:v>0.09</c:v>
              </c:pt>
              <c:pt idx="46">
                <c:v>0.09</c:v>
              </c:pt>
              <c:pt idx="47">
                <c:v>0.09</c:v>
              </c:pt>
              <c:pt idx="48">
                <c:v>0.09</c:v>
              </c:pt>
              <c:pt idx="49">
                <c:v>0.09</c:v>
              </c:pt>
              <c:pt idx="50">
                <c:v>0.09</c:v>
              </c:pt>
              <c:pt idx="51">
                <c:v>0.09</c:v>
              </c:pt>
              <c:pt idx="52">
                <c:v>0.09</c:v>
              </c:pt>
              <c:pt idx="53">
                <c:v>0.09</c:v>
              </c:pt>
              <c:pt idx="54">
                <c:v>0.09</c:v>
              </c:pt>
              <c:pt idx="55">
                <c:v>0.09</c:v>
              </c:pt>
              <c:pt idx="56">
                <c:v>0.09</c:v>
              </c:pt>
              <c:pt idx="57">
                <c:v>0.09</c:v>
              </c:pt>
              <c:pt idx="58">
                <c:v>0.08</c:v>
              </c:pt>
              <c:pt idx="59">
                <c:v>0.08</c:v>
              </c:pt>
              <c:pt idx="60">
                <c:v>0.08</c:v>
              </c:pt>
              <c:pt idx="61">
                <c:v>0.09</c:v>
              </c:pt>
            </c:numLit>
          </c:val>
          <c:extLst>
            <c:ext xmlns:c16="http://schemas.microsoft.com/office/drawing/2014/chart" uri="{C3380CC4-5D6E-409C-BE32-E72D297353CC}">
              <c16:uniqueId val="{00000007-17C1-4167-A99D-21876E6076FF}"/>
            </c:ext>
          </c:extLst>
        </c:ser>
        <c:ser>
          <c:idx val="8"/>
          <c:order val="8"/>
          <c:tx>
            <c:v>Forest Products</c:v>
          </c:tx>
          <c:spPr>
            <a:solidFill>
              <a:srgbClr val="9BBC5A"/>
            </a:solidFill>
            <a:ln>
              <a:noFill/>
            </a:ln>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numLit>
          </c:cat>
          <c:val>
            <c:numLit>
              <c:formatCode>_(* #,##0.0_);_(* \(#,##0.0\);_(* "-"??_);_(@_)</c:formatCode>
              <c:ptCount val="62"/>
              <c:pt idx="0">
                <c:v>0.14000000000000001</c:v>
              </c:pt>
              <c:pt idx="1">
                <c:v>0.14000000000000001</c:v>
              </c:pt>
              <c:pt idx="2">
                <c:v>0.14000000000000001</c:v>
              </c:pt>
              <c:pt idx="3">
                <c:v>0.15</c:v>
              </c:pt>
              <c:pt idx="4">
                <c:v>0.15</c:v>
              </c:pt>
              <c:pt idx="5">
                <c:v>0.15</c:v>
              </c:pt>
              <c:pt idx="6">
                <c:v>0.15</c:v>
              </c:pt>
              <c:pt idx="7">
                <c:v>0.15</c:v>
              </c:pt>
              <c:pt idx="8">
                <c:v>0.15</c:v>
              </c:pt>
              <c:pt idx="9">
                <c:v>0.16</c:v>
              </c:pt>
              <c:pt idx="10">
                <c:v>0.16</c:v>
              </c:pt>
              <c:pt idx="11">
                <c:v>0.16</c:v>
              </c:pt>
              <c:pt idx="12">
                <c:v>0.16</c:v>
              </c:pt>
              <c:pt idx="13">
                <c:v>0.16</c:v>
              </c:pt>
              <c:pt idx="14">
                <c:v>0.16</c:v>
              </c:pt>
              <c:pt idx="15">
                <c:v>0.16</c:v>
              </c:pt>
              <c:pt idx="16">
                <c:v>0.16</c:v>
              </c:pt>
              <c:pt idx="17">
                <c:v>0.17</c:v>
              </c:pt>
              <c:pt idx="18">
                <c:v>0.17</c:v>
              </c:pt>
              <c:pt idx="19">
                <c:v>0.17</c:v>
              </c:pt>
              <c:pt idx="20">
                <c:v>0.17</c:v>
              </c:pt>
              <c:pt idx="21">
                <c:v>0.16</c:v>
              </c:pt>
              <c:pt idx="22">
                <c:v>0.17</c:v>
              </c:pt>
              <c:pt idx="23">
                <c:v>0.17</c:v>
              </c:pt>
              <c:pt idx="24">
                <c:v>0.17</c:v>
              </c:pt>
              <c:pt idx="25">
                <c:v>0.18</c:v>
              </c:pt>
              <c:pt idx="26">
                <c:v>0.18</c:v>
              </c:pt>
              <c:pt idx="27">
                <c:v>0.18</c:v>
              </c:pt>
              <c:pt idx="28">
                <c:v>0.18</c:v>
              </c:pt>
              <c:pt idx="29">
                <c:v>0.18</c:v>
              </c:pt>
              <c:pt idx="30">
                <c:v>0.17</c:v>
              </c:pt>
              <c:pt idx="31">
                <c:v>0.17</c:v>
              </c:pt>
              <c:pt idx="32">
                <c:v>0.17</c:v>
              </c:pt>
              <c:pt idx="33">
                <c:v>0.17</c:v>
              </c:pt>
              <c:pt idx="34">
                <c:v>0.17</c:v>
              </c:pt>
              <c:pt idx="35">
                <c:v>0.17</c:v>
              </c:pt>
              <c:pt idx="36">
                <c:v>0.17</c:v>
              </c:pt>
              <c:pt idx="37">
                <c:v>0.17</c:v>
              </c:pt>
              <c:pt idx="38">
                <c:v>0.17</c:v>
              </c:pt>
              <c:pt idx="39">
                <c:v>0.18</c:v>
              </c:pt>
              <c:pt idx="40">
                <c:v>0.17</c:v>
              </c:pt>
              <c:pt idx="41">
                <c:v>0.17</c:v>
              </c:pt>
              <c:pt idx="42">
                <c:v>0.18</c:v>
              </c:pt>
              <c:pt idx="43">
                <c:v>0.18</c:v>
              </c:pt>
              <c:pt idx="44">
                <c:v>0.18</c:v>
              </c:pt>
              <c:pt idx="45">
                <c:v>0.18</c:v>
              </c:pt>
              <c:pt idx="46">
                <c:v>0.18</c:v>
              </c:pt>
              <c:pt idx="47">
                <c:v>0.17</c:v>
              </c:pt>
              <c:pt idx="48">
                <c:v>0.16</c:v>
              </c:pt>
              <c:pt idx="49">
                <c:v>0.17</c:v>
              </c:pt>
              <c:pt idx="50">
                <c:v>0.18</c:v>
              </c:pt>
              <c:pt idx="51">
                <c:v>0.18</c:v>
              </c:pt>
              <c:pt idx="52">
                <c:v>0.18</c:v>
              </c:pt>
              <c:pt idx="53">
                <c:v>0.18</c:v>
              </c:pt>
              <c:pt idx="54">
                <c:v>0.18</c:v>
              </c:pt>
              <c:pt idx="55">
                <c:v>0.18</c:v>
              </c:pt>
              <c:pt idx="56">
                <c:v>0.18</c:v>
              </c:pt>
              <c:pt idx="57">
                <c:v>0.19</c:v>
              </c:pt>
              <c:pt idx="58">
                <c:v>0.18</c:v>
              </c:pt>
              <c:pt idx="59">
                <c:v>0.18</c:v>
              </c:pt>
              <c:pt idx="60">
                <c:v>0.19</c:v>
              </c:pt>
              <c:pt idx="61">
                <c:v>0.18</c:v>
              </c:pt>
            </c:numLit>
          </c:val>
          <c:extLst>
            <c:ext xmlns:c16="http://schemas.microsoft.com/office/drawing/2014/chart" uri="{C3380CC4-5D6E-409C-BE32-E72D297353CC}">
              <c16:uniqueId val="{00000008-17C1-4167-A99D-21876E6076FF}"/>
            </c:ext>
          </c:extLst>
        </c:ser>
        <c:ser>
          <c:idx val="9"/>
          <c:order val="9"/>
          <c:tx>
            <c:v>Fishing Grounds</c:v>
          </c:tx>
          <c:spPr>
            <a:solidFill>
              <a:srgbClr val="4C81BF"/>
            </a:solidFill>
            <a:ln>
              <a:noFill/>
            </a:ln>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numLit>
          </c:cat>
          <c:val>
            <c:numLit>
              <c:formatCode>_(* #,##0.0_);_(* \(#,##0.0\);_(* "-"??_);_(@_)</c:formatCode>
              <c:ptCount val="62"/>
              <c:pt idx="0">
                <c:v>0.04</c:v>
              </c:pt>
              <c:pt idx="1">
                <c:v>0.04</c:v>
              </c:pt>
              <c:pt idx="2">
                <c:v>0.04</c:v>
              </c:pt>
              <c:pt idx="3">
                <c:v>0.04</c:v>
              </c:pt>
              <c:pt idx="4">
                <c:v>0.04</c:v>
              </c:pt>
              <c:pt idx="5">
                <c:v>0.04</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pt idx="31">
                <c:v>0.05</c:v>
              </c:pt>
              <c:pt idx="32">
                <c:v>0.05</c:v>
              </c:pt>
              <c:pt idx="33">
                <c:v>0.05</c:v>
              </c:pt>
              <c:pt idx="34">
                <c:v>0.06</c:v>
              </c:pt>
              <c:pt idx="35">
                <c:v>0.06</c:v>
              </c:pt>
              <c:pt idx="36">
                <c:v>0.06</c:v>
              </c:pt>
              <c:pt idx="37">
                <c:v>0.06</c:v>
              </c:pt>
              <c:pt idx="38">
                <c:v>0.06</c:v>
              </c:pt>
              <c:pt idx="39">
                <c:v>0.06</c:v>
              </c:pt>
              <c:pt idx="40">
                <c:v>0.06</c:v>
              </c:pt>
              <c:pt idx="41">
                <c:v>0.06</c:v>
              </c:pt>
              <c:pt idx="42">
                <c:v>0.06</c:v>
              </c:pt>
              <c:pt idx="43">
                <c:v>0.06</c:v>
              </c:pt>
              <c:pt idx="44">
                <c:v>0.06</c:v>
              </c:pt>
              <c:pt idx="45">
                <c:v>0.06</c:v>
              </c:pt>
              <c:pt idx="46">
                <c:v>0.06</c:v>
              </c:pt>
              <c:pt idx="47">
                <c:v>0.06</c:v>
              </c:pt>
              <c:pt idx="48">
                <c:v>0.05</c:v>
              </c:pt>
              <c:pt idx="49">
                <c:v>0.06</c:v>
              </c:pt>
              <c:pt idx="50">
                <c:v>0.05</c:v>
              </c:pt>
              <c:pt idx="51">
                <c:v>0.06</c:v>
              </c:pt>
              <c:pt idx="52">
                <c:v>0.06</c:v>
              </c:pt>
              <c:pt idx="53">
                <c:v>0.06</c:v>
              </c:pt>
              <c:pt idx="54">
                <c:v>0.06</c:v>
              </c:pt>
              <c:pt idx="55">
                <c:v>0.06</c:v>
              </c:pt>
              <c:pt idx="56">
                <c:v>0.06</c:v>
              </c:pt>
              <c:pt idx="57">
                <c:v>0.06</c:v>
              </c:pt>
              <c:pt idx="58">
                <c:v>0.06</c:v>
              </c:pt>
              <c:pt idx="59">
                <c:v>0.06</c:v>
              </c:pt>
              <c:pt idx="60">
                <c:v>0.06</c:v>
              </c:pt>
              <c:pt idx="61">
                <c:v>0.06</c:v>
              </c:pt>
            </c:numLit>
          </c:val>
          <c:extLst>
            <c:ext xmlns:c16="http://schemas.microsoft.com/office/drawing/2014/chart" uri="{C3380CC4-5D6E-409C-BE32-E72D297353CC}">
              <c16:uniqueId val="{00000009-17C1-4167-A99D-21876E6076FF}"/>
            </c:ext>
          </c:extLst>
        </c:ser>
        <c:ser>
          <c:idx val="10"/>
          <c:order val="10"/>
          <c:tx>
            <c:v>Built-up Land</c:v>
          </c:tx>
          <c:spPr>
            <a:solidFill>
              <a:srgbClr val="ED1F24"/>
            </a:solidFill>
            <a:ln>
              <a:noFill/>
            </a:ln>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numLit>
          </c:cat>
          <c:val>
            <c:numLit>
              <c:formatCode>_(* #,##0.0_);_(* \(#,##0.0\);_(* "-"??_);_(@_)</c:formatCode>
              <c:ptCount val="62"/>
              <c:pt idx="0">
                <c:v>0.01</c:v>
              </c:pt>
              <c:pt idx="1">
                <c:v>0.01</c:v>
              </c:pt>
              <c:pt idx="2">
                <c:v>0.01</c:v>
              </c:pt>
              <c:pt idx="3">
                <c:v>0.01</c:v>
              </c:pt>
              <c:pt idx="4">
                <c:v>0.01</c:v>
              </c:pt>
              <c:pt idx="5">
                <c:v>0.01</c:v>
              </c:pt>
              <c:pt idx="6">
                <c:v>0.01</c:v>
              </c:pt>
              <c:pt idx="7">
                <c:v>0.01</c:v>
              </c:pt>
              <c:pt idx="8">
                <c:v>0.01</c:v>
              </c:pt>
              <c:pt idx="9">
                <c:v>0.01</c:v>
              </c:pt>
              <c:pt idx="10">
                <c:v>0.01</c:v>
              </c:pt>
              <c:pt idx="11">
                <c:v>0.01</c:v>
              </c:pt>
              <c:pt idx="12">
                <c:v>0.01</c:v>
              </c:pt>
              <c:pt idx="13">
                <c:v>0.01</c:v>
              </c:pt>
              <c:pt idx="14">
                <c:v>0.01</c:v>
              </c:pt>
              <c:pt idx="15">
                <c:v>0.01</c:v>
              </c:pt>
              <c:pt idx="16">
                <c:v>0.01</c:v>
              </c:pt>
              <c:pt idx="17">
                <c:v>0.01</c:v>
              </c:pt>
              <c:pt idx="18">
                <c:v>0.01</c:v>
              </c:pt>
              <c:pt idx="19">
                <c:v>0.01</c:v>
              </c:pt>
              <c:pt idx="20">
                <c:v>0.01</c:v>
              </c:pt>
              <c:pt idx="21">
                <c:v>0.02</c:v>
              </c:pt>
              <c:pt idx="22">
                <c:v>0.02</c:v>
              </c:pt>
              <c:pt idx="23">
                <c:v>0.02</c:v>
              </c:pt>
              <c:pt idx="24">
                <c:v>0.02</c:v>
              </c:pt>
              <c:pt idx="25">
                <c:v>0.02</c:v>
              </c:pt>
              <c:pt idx="26">
                <c:v>0.02</c:v>
              </c:pt>
              <c:pt idx="27">
                <c:v>0.02</c:v>
              </c:pt>
              <c:pt idx="28">
                <c:v>0.02</c:v>
              </c:pt>
              <c:pt idx="29">
                <c:v>0.02</c:v>
              </c:pt>
              <c:pt idx="30">
                <c:v>0.02</c:v>
              </c:pt>
              <c:pt idx="31">
                <c:v>0.02</c:v>
              </c:pt>
              <c:pt idx="32">
                <c:v>0.02</c:v>
              </c:pt>
              <c:pt idx="33">
                <c:v>0.02</c:v>
              </c:pt>
              <c:pt idx="34">
                <c:v>0.02</c:v>
              </c:pt>
              <c:pt idx="35">
                <c:v>0.02</c:v>
              </c:pt>
              <c:pt idx="36">
                <c:v>0.02</c:v>
              </c:pt>
              <c:pt idx="37">
                <c:v>0.02</c:v>
              </c:pt>
              <c:pt idx="38">
                <c:v>0.02</c:v>
              </c:pt>
              <c:pt idx="39">
                <c:v>0.02</c:v>
              </c:pt>
              <c:pt idx="40">
                <c:v>0.03</c:v>
              </c:pt>
              <c:pt idx="41">
                <c:v>0.03</c:v>
              </c:pt>
              <c:pt idx="42">
                <c:v>0.03</c:v>
              </c:pt>
              <c:pt idx="43">
                <c:v>0.03</c:v>
              </c:pt>
              <c:pt idx="44">
                <c:v>0.03</c:v>
              </c:pt>
              <c:pt idx="45">
                <c:v>0.03</c:v>
              </c:pt>
              <c:pt idx="46">
                <c:v>0.03</c:v>
              </c:pt>
              <c:pt idx="47">
                <c:v>0.03</c:v>
              </c:pt>
              <c:pt idx="48">
                <c:v>0.03</c:v>
              </c:pt>
              <c:pt idx="49">
                <c:v>0.03</c:v>
              </c:pt>
              <c:pt idx="50">
                <c:v>0.03</c:v>
              </c:pt>
              <c:pt idx="51">
                <c:v>0.03</c:v>
              </c:pt>
              <c:pt idx="52">
                <c:v>0.04</c:v>
              </c:pt>
              <c:pt idx="53">
                <c:v>0.04</c:v>
              </c:pt>
              <c:pt idx="54">
                <c:v>0.04</c:v>
              </c:pt>
              <c:pt idx="55">
                <c:v>0.04</c:v>
              </c:pt>
              <c:pt idx="56">
                <c:v>0.04</c:v>
              </c:pt>
              <c:pt idx="57">
                <c:v>0.04</c:v>
              </c:pt>
              <c:pt idx="58">
                <c:v>0.04</c:v>
              </c:pt>
              <c:pt idx="59">
                <c:v>0.04</c:v>
              </c:pt>
              <c:pt idx="60">
                <c:v>0.04</c:v>
              </c:pt>
              <c:pt idx="61">
                <c:v>0.04</c:v>
              </c:pt>
            </c:numLit>
          </c:val>
          <c:extLst>
            <c:ext xmlns:c16="http://schemas.microsoft.com/office/drawing/2014/chart" uri="{C3380CC4-5D6E-409C-BE32-E72D297353CC}">
              <c16:uniqueId val="{0000000A-17C1-4167-A99D-21876E6076FF}"/>
            </c:ext>
          </c:extLst>
        </c:ser>
        <c:ser>
          <c:idx val="5"/>
          <c:order val="11"/>
          <c:tx>
            <c:v>Carbon</c:v>
          </c:tx>
          <c:spPr>
            <a:solidFill>
              <a:srgbClr val="1A4A7E"/>
            </a:solidFill>
            <a:ln>
              <a:noFill/>
            </a:ln>
            <a:effectLst/>
          </c:spPr>
          <c:cat>
            <c:numLit>
              <c:formatCode>yyyy</c:formatCode>
              <c:ptCount val="6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numLit>
          </c:cat>
          <c:val>
            <c:numLit>
              <c:formatCode>_(* #,##0.0_);_(* \(#,##0.0\);_(* "-"??_);_(@_)</c:formatCode>
              <c:ptCount val="62"/>
              <c:pt idx="0">
                <c:v>0.32</c:v>
              </c:pt>
              <c:pt idx="1">
                <c:v>0.32</c:v>
              </c:pt>
              <c:pt idx="2">
                <c:v>0.32</c:v>
              </c:pt>
              <c:pt idx="3">
                <c:v>0.32</c:v>
              </c:pt>
              <c:pt idx="4">
                <c:v>0.32</c:v>
              </c:pt>
              <c:pt idx="5">
                <c:v>0.36</c:v>
              </c:pt>
              <c:pt idx="6">
                <c:v>0.4</c:v>
              </c:pt>
              <c:pt idx="7">
                <c:v>0.42</c:v>
              </c:pt>
              <c:pt idx="8">
                <c:v>0.44</c:v>
              </c:pt>
              <c:pt idx="9">
                <c:v>0.52</c:v>
              </c:pt>
              <c:pt idx="10">
                <c:v>0.54</c:v>
              </c:pt>
              <c:pt idx="11">
                <c:v>0.52</c:v>
              </c:pt>
              <c:pt idx="12">
                <c:v>0.57999999999999996</c:v>
              </c:pt>
              <c:pt idx="13">
                <c:v>0.6</c:v>
              </c:pt>
              <c:pt idx="14">
                <c:v>0.61</c:v>
              </c:pt>
              <c:pt idx="15">
                <c:v>0.62</c:v>
              </c:pt>
              <c:pt idx="16">
                <c:v>0.62</c:v>
              </c:pt>
              <c:pt idx="17">
                <c:v>0.65</c:v>
              </c:pt>
              <c:pt idx="18">
                <c:v>0.68</c:v>
              </c:pt>
              <c:pt idx="19">
                <c:v>0.61</c:v>
              </c:pt>
              <c:pt idx="20">
                <c:v>0.6</c:v>
              </c:pt>
              <c:pt idx="21">
                <c:v>0.56999999999999995</c:v>
              </c:pt>
              <c:pt idx="22">
                <c:v>0.54</c:v>
              </c:pt>
              <c:pt idx="23">
                <c:v>0.6</c:v>
              </c:pt>
              <c:pt idx="24">
                <c:v>0.63</c:v>
              </c:pt>
              <c:pt idx="25">
                <c:v>0.63</c:v>
              </c:pt>
              <c:pt idx="26">
                <c:v>0.65</c:v>
              </c:pt>
              <c:pt idx="27">
                <c:v>0.7</c:v>
              </c:pt>
              <c:pt idx="28">
                <c:v>0.72</c:v>
              </c:pt>
              <c:pt idx="29">
                <c:v>0.7</c:v>
              </c:pt>
              <c:pt idx="30">
                <c:v>0.69</c:v>
              </c:pt>
              <c:pt idx="31">
                <c:v>0.65</c:v>
              </c:pt>
              <c:pt idx="32">
                <c:v>0.67</c:v>
              </c:pt>
              <c:pt idx="33">
                <c:v>0.7</c:v>
              </c:pt>
              <c:pt idx="34">
                <c:v>0.73</c:v>
              </c:pt>
              <c:pt idx="35">
                <c:v>0.75</c:v>
              </c:pt>
              <c:pt idx="36">
                <c:v>0.74</c:v>
              </c:pt>
              <c:pt idx="37">
                <c:v>0.74</c:v>
              </c:pt>
              <c:pt idx="38">
                <c:v>0.78</c:v>
              </c:pt>
              <c:pt idx="39">
                <c:v>0.82</c:v>
              </c:pt>
              <c:pt idx="40">
                <c:v>0.86</c:v>
              </c:pt>
              <c:pt idx="41">
                <c:v>0.81</c:v>
              </c:pt>
              <c:pt idx="42">
                <c:v>0.84</c:v>
              </c:pt>
              <c:pt idx="43">
                <c:v>0.89</c:v>
              </c:pt>
              <c:pt idx="44">
                <c:v>0.93</c:v>
              </c:pt>
              <c:pt idx="45">
                <c:v>0.95</c:v>
              </c:pt>
              <c:pt idx="46">
                <c:v>1</c:v>
              </c:pt>
              <c:pt idx="47">
                <c:v>1</c:v>
              </c:pt>
              <c:pt idx="48">
                <c:v>0.96</c:v>
              </c:pt>
              <c:pt idx="49">
                <c:v>1.04</c:v>
              </c:pt>
              <c:pt idx="50">
                <c:v>1.07</c:v>
              </c:pt>
              <c:pt idx="51">
                <c:v>1.08</c:v>
              </c:pt>
              <c:pt idx="52">
                <c:v>1.07</c:v>
              </c:pt>
              <c:pt idx="53">
                <c:v>1.05</c:v>
              </c:pt>
              <c:pt idx="54">
                <c:v>1.04</c:v>
              </c:pt>
              <c:pt idx="55">
                <c:v>1.02</c:v>
              </c:pt>
              <c:pt idx="56">
                <c:v>1.06</c:v>
              </c:pt>
              <c:pt idx="57">
                <c:v>1.08</c:v>
              </c:pt>
              <c:pt idx="58">
                <c:v>1.07</c:v>
              </c:pt>
              <c:pt idx="59">
                <c:v>0.99</c:v>
              </c:pt>
              <c:pt idx="60">
                <c:v>1.08</c:v>
              </c:pt>
              <c:pt idx="61">
                <c:v>1.1100000000000001</c:v>
              </c:pt>
            </c:numLit>
          </c:val>
          <c:extLst>
            <c:ext xmlns:c16="http://schemas.microsoft.com/office/drawing/2014/chart" uri="{C3380CC4-5D6E-409C-BE32-E72D297353CC}">
              <c16:uniqueId val="{0000000B-17C1-4167-A99D-21876E6076FF}"/>
            </c:ext>
          </c:extLst>
        </c:ser>
        <c:dLbls>
          <c:showLegendKey val="0"/>
          <c:showVal val="0"/>
          <c:showCatName val="0"/>
          <c:showSerName val="0"/>
          <c:showPercent val="0"/>
          <c:showBubbleSize val="0"/>
        </c:dLbls>
        <c:axId val="1594685151"/>
        <c:axId val="1594688031"/>
      </c:areaChart>
      <c:dateAx>
        <c:axId val="755130496"/>
        <c:scaling>
          <c:orientation val="minMax"/>
          <c:max val="45292"/>
        </c:scaling>
        <c:delete val="0"/>
        <c:axPos val="b"/>
        <c:numFmt formatCode="yyyy;@" sourceLinked="0"/>
        <c:majorTickMark val="out"/>
        <c:minorTickMark val="cross"/>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755126896"/>
        <c:crosses val="autoZero"/>
        <c:auto val="0"/>
        <c:lblOffset val="100"/>
        <c:baseTimeUnit val="years"/>
        <c:majorUnit val="3"/>
        <c:majorTimeUnit val="years"/>
      </c:dateAx>
      <c:valAx>
        <c:axId val="755126896"/>
        <c:scaling>
          <c:orientation val="minMax"/>
        </c:scaling>
        <c:delete val="0"/>
        <c:axPos val="l"/>
        <c:majorGridlines>
          <c:spPr>
            <a:ln w="9525" cap="flat" cmpd="sng" algn="ctr">
              <a:solidFill>
                <a:schemeClr val="tx1">
                  <a:lumMod val="15000"/>
                  <a:lumOff val="85000"/>
                </a:schemeClr>
              </a:solidFill>
              <a:round/>
            </a:ln>
            <a:effectLst/>
          </c:spPr>
        </c:majorGridlines>
        <c:title>
          <c:tx>
            <c:strRef>
              <c:f>"Number of Earths available and demanded"</c:f>
              <c:strCache>
                <c:ptCount val="1"/>
                <c:pt idx="0">
                  <c:v>Number of Earths available and demanded</c:v>
                </c:pt>
              </c:strCache>
            </c:strRef>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755130496"/>
        <c:crossesAt val="22282"/>
        <c:crossBetween val="midCat"/>
      </c:valAx>
      <c:valAx>
        <c:axId val="1594688031"/>
        <c:scaling>
          <c:orientation val="minMax"/>
          <c:max val="2"/>
        </c:scaling>
        <c:delete val="1"/>
        <c:axPos val="r"/>
        <c:numFmt formatCode="_(* #,##0.0_);_(* \(#,##0.0\);_(* &quot;-&quot;??_);_(@_)" sourceLinked="1"/>
        <c:majorTickMark val="out"/>
        <c:minorTickMark val="none"/>
        <c:tickLblPos val="nextTo"/>
        <c:crossAx val="1594685151"/>
        <c:crosses val="max"/>
        <c:crossBetween val="midCat"/>
      </c:valAx>
      <c:dateAx>
        <c:axId val="1594685151"/>
        <c:scaling>
          <c:orientation val="minMax"/>
        </c:scaling>
        <c:delete val="1"/>
        <c:axPos val="b"/>
        <c:numFmt formatCode="yyyy" sourceLinked="1"/>
        <c:majorTickMark val="out"/>
        <c:minorTickMark val="none"/>
        <c:tickLblPos val="nextTo"/>
        <c:crossAx val="1594688031"/>
        <c:crosses val="autoZero"/>
        <c:auto val="1"/>
        <c:lblOffset val="100"/>
        <c:baseTimeUnit val="years"/>
        <c:majorUnit val="1"/>
        <c:minorUnit val="1"/>
      </c:dateAx>
    </c:plotArea>
    <c:legend>
      <c:legendPos val="l"/>
      <c:legendEntry>
        <c:idx val="0"/>
        <c:delete val="1"/>
      </c:legendEntry>
      <c:legendEntry>
        <c:idx val="1"/>
        <c:delete val="1"/>
      </c:legendEntry>
      <c:legendEntry>
        <c:idx val="2"/>
        <c:delete val="1"/>
      </c:legendEntry>
      <c:legendEntry>
        <c:idx val="3"/>
        <c:delete val="1"/>
      </c:legendEntry>
      <c:legendEntry>
        <c:idx val="4"/>
        <c:delete val="1"/>
      </c:legendEntry>
      <c:legendEntry>
        <c:idx val="5"/>
        <c:delete val="1"/>
      </c:legendEntry>
      <c:layout>
        <c:manualLayout>
          <c:xMode val="edge"/>
          <c:yMode val="edge"/>
          <c:x val="7.9037276764180792E-2"/>
          <c:y val="0.10157483526747116"/>
          <c:w val="0.15326577686085671"/>
          <c:h val="0.33536422886889689"/>
        </c:manualLayout>
      </c:layout>
      <c:overlay val="0"/>
      <c:spPr>
        <a:solidFill>
          <a:schemeClr val="bg1"/>
        </a:solidFill>
        <a:ln>
          <a:solidFill>
            <a:schemeClr val="bg1">
              <a:lumMod val="85000"/>
            </a:schemeClr>
          </a:solid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chart>
  <c:spPr>
    <a:noFill/>
    <a:ln w="9525" cap="flat" cmpd="sng" algn="ctr">
      <a:solidFill>
        <a:schemeClr val="tx1">
          <a:lumMod val="50000"/>
          <a:lumOff val="50000"/>
        </a:schemeClr>
      </a:solidFill>
      <a:round/>
    </a:ln>
    <a:effectLst/>
  </c:spPr>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7" Type="http://schemas.openxmlformats.org/officeDocument/2006/relationships/image" Target="../media/image4.png"/><Relationship Id="rId2" Type="http://schemas.openxmlformats.org/officeDocument/2006/relationships/hyperlink" Target="http://www.footprintnetwork.org" TargetMode="External"/><Relationship Id="rId1" Type="http://schemas.openxmlformats.org/officeDocument/2006/relationships/image" Target="../media/image1.png"/><Relationship Id="rId6" Type="http://schemas.openxmlformats.org/officeDocument/2006/relationships/hyperlink" Target="https://www.fodafo.org/" TargetMode="External"/><Relationship Id="rId5" Type="http://schemas.openxmlformats.org/officeDocument/2006/relationships/image" Target="../media/image3.png"/><Relationship Id="rId4" Type="http://schemas.openxmlformats.org/officeDocument/2006/relationships/hyperlink" Target="https://footprint.info.yorku.ca/" TargetMode="External"/></Relationships>
</file>

<file path=xl/drawings/_rels/drawing2.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7" Type="http://schemas.openxmlformats.org/officeDocument/2006/relationships/chart" Target="../charts/chart1.xml"/><Relationship Id="rId2" Type="http://schemas.openxmlformats.org/officeDocument/2006/relationships/image" Target="../media/image2.jpeg"/><Relationship Id="rId1" Type="http://schemas.openxmlformats.org/officeDocument/2006/relationships/hyperlink" Target="http://www.footprintnetwork.org" TargetMode="External"/><Relationship Id="rId6" Type="http://schemas.openxmlformats.org/officeDocument/2006/relationships/image" Target="../media/image4.png"/><Relationship Id="rId5" Type="http://schemas.openxmlformats.org/officeDocument/2006/relationships/hyperlink" Target="https://www.fodafo.org/" TargetMode="External"/><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8" Type="http://schemas.openxmlformats.org/officeDocument/2006/relationships/chart" Target="../charts/chart9.xml"/><Relationship Id="rId13" Type="http://schemas.openxmlformats.org/officeDocument/2006/relationships/hyperlink" Target="https://www.fodafo.org/" TargetMode="External"/><Relationship Id="rId3" Type="http://schemas.openxmlformats.org/officeDocument/2006/relationships/chart" Target="../charts/chart4.xml"/><Relationship Id="rId7" Type="http://schemas.openxmlformats.org/officeDocument/2006/relationships/chart" Target="../charts/chart8.xml"/><Relationship Id="rId12" Type="http://schemas.openxmlformats.org/officeDocument/2006/relationships/image" Target="../media/image5.png"/><Relationship Id="rId17" Type="http://schemas.openxmlformats.org/officeDocument/2006/relationships/image" Target="../media/image8.png"/><Relationship Id="rId2" Type="http://schemas.openxmlformats.org/officeDocument/2006/relationships/chart" Target="../charts/chart3.xml"/><Relationship Id="rId16" Type="http://schemas.openxmlformats.org/officeDocument/2006/relationships/image" Target="../media/image7.png"/><Relationship Id="rId1" Type="http://schemas.openxmlformats.org/officeDocument/2006/relationships/chart" Target="../charts/chart2.xml"/><Relationship Id="rId6" Type="http://schemas.openxmlformats.org/officeDocument/2006/relationships/chart" Target="../charts/chart7.xml"/><Relationship Id="rId11" Type="http://schemas.openxmlformats.org/officeDocument/2006/relationships/hyperlink" Target="https://footprint.info.yorku.ca/" TargetMode="External"/><Relationship Id="rId5" Type="http://schemas.openxmlformats.org/officeDocument/2006/relationships/chart" Target="../charts/chart6.xml"/><Relationship Id="rId15" Type="http://schemas.openxmlformats.org/officeDocument/2006/relationships/chart" Target="../charts/chart10.xml"/><Relationship Id="rId10" Type="http://schemas.openxmlformats.org/officeDocument/2006/relationships/image" Target="../media/image2.jpeg"/><Relationship Id="rId4" Type="http://schemas.openxmlformats.org/officeDocument/2006/relationships/chart" Target="../charts/chart5.xml"/><Relationship Id="rId9" Type="http://schemas.openxmlformats.org/officeDocument/2006/relationships/hyperlink" Target="http://www.footprintnetwork.org" TargetMode="External"/><Relationship Id="rId14" Type="http://schemas.openxmlformats.org/officeDocument/2006/relationships/image" Target="../media/image6.png"/></Relationships>
</file>

<file path=xl/drawings/_rels/drawing13.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2" Type="http://schemas.openxmlformats.org/officeDocument/2006/relationships/image" Target="../media/image2.jpeg"/><Relationship Id="rId1" Type="http://schemas.openxmlformats.org/officeDocument/2006/relationships/hyperlink" Target="http://www.footprintnetwork.org" TargetMode="External"/><Relationship Id="rId6" Type="http://schemas.openxmlformats.org/officeDocument/2006/relationships/image" Target="../media/image6.png"/><Relationship Id="rId5" Type="http://schemas.openxmlformats.org/officeDocument/2006/relationships/hyperlink" Target="https://www.fodafo.org/" TargetMode="External"/><Relationship Id="rId4" Type="http://schemas.openxmlformats.org/officeDocument/2006/relationships/image" Target="../media/image5.png"/></Relationships>
</file>

<file path=xl/drawings/_rels/drawing14.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2" Type="http://schemas.openxmlformats.org/officeDocument/2006/relationships/image" Target="../media/image2.jpeg"/><Relationship Id="rId1" Type="http://schemas.openxmlformats.org/officeDocument/2006/relationships/hyperlink" Target="http://www.footprintnetwork.org" TargetMode="External"/><Relationship Id="rId6" Type="http://schemas.openxmlformats.org/officeDocument/2006/relationships/image" Target="../media/image6.png"/><Relationship Id="rId5" Type="http://schemas.openxmlformats.org/officeDocument/2006/relationships/hyperlink" Target="https://www.fodafo.org/" TargetMode="External"/><Relationship Id="rId4" Type="http://schemas.openxmlformats.org/officeDocument/2006/relationships/image" Target="../media/image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1</xdr:col>
      <xdr:colOff>114300</xdr:colOff>
      <xdr:row>11</xdr:row>
      <xdr:rowOff>57150</xdr:rowOff>
    </xdr:from>
    <xdr:to>
      <xdr:col>1</xdr:col>
      <xdr:colOff>952500</xdr:colOff>
      <xdr:row>11</xdr:row>
      <xdr:rowOff>352425</xdr:rowOff>
    </xdr:to>
    <xdr:pic>
      <xdr:nvPicPr>
        <xdr:cNvPr id="3" name="Picture 2" descr="88x3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333375" y="3914775"/>
          <a:ext cx="83820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139881</xdr:colOff>
      <xdr:row>1</xdr:row>
      <xdr:rowOff>34975</xdr:rowOff>
    </xdr:from>
    <xdr:to>
      <xdr:col>1</xdr:col>
      <xdr:colOff>3008157</xdr:colOff>
      <xdr:row>5</xdr:row>
      <xdr:rowOff>512858</xdr:rowOff>
    </xdr:to>
    <xdr:pic>
      <xdr:nvPicPr>
        <xdr:cNvPr id="2" name="Picture 1" descr="GFN_primary photo highres.jpg">
          <a:hlinkClick xmlns:r="http://schemas.openxmlformats.org/officeDocument/2006/relationships" r:id="rId2"/>
          <a:extLst>
            <a:ext uri="{FF2B5EF4-FFF2-40B4-BE49-F238E27FC236}">
              <a16:creationId xmlns:a16="http://schemas.microsoft.com/office/drawing/2014/main" id="{AA149A48-2868-4A46-A5E8-0B520728072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a:ext>
          </a:extLst>
        </a:blip>
        <a:stretch>
          <a:fillRect/>
        </a:stretch>
      </xdr:blipFill>
      <xdr:spPr>
        <a:xfrm>
          <a:off x="371202" y="211868"/>
          <a:ext cx="2864466" cy="1185454"/>
        </a:xfrm>
        <a:prstGeom prst="rect">
          <a:avLst/>
        </a:prstGeom>
      </xdr:spPr>
    </xdr:pic>
    <xdr:clientData/>
  </xdr:twoCellAnchor>
  <xdr:twoCellAnchor editAs="oneCell">
    <xdr:from>
      <xdr:col>1</xdr:col>
      <xdr:colOff>3072472</xdr:colOff>
      <xdr:row>1</xdr:row>
      <xdr:rowOff>167852</xdr:rowOff>
    </xdr:from>
    <xdr:to>
      <xdr:col>1</xdr:col>
      <xdr:colOff>5924571</xdr:colOff>
      <xdr:row>5</xdr:row>
      <xdr:rowOff>445878</xdr:rowOff>
    </xdr:to>
    <xdr:pic>
      <xdr:nvPicPr>
        <xdr:cNvPr id="6" name="Picture 5">
          <a:hlinkClick xmlns:r="http://schemas.openxmlformats.org/officeDocument/2006/relationships" r:id="rId4"/>
          <a:extLst>
            <a:ext uri="{FF2B5EF4-FFF2-40B4-BE49-F238E27FC236}">
              <a16:creationId xmlns:a16="http://schemas.microsoft.com/office/drawing/2014/main" id="{503033C8-2882-4E9E-AB06-EFABF6DA497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303793" y="344745"/>
          <a:ext cx="2855909" cy="985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5912252</xdr:colOff>
      <xdr:row>0</xdr:row>
      <xdr:rowOff>165190</xdr:rowOff>
    </xdr:from>
    <xdr:to>
      <xdr:col>2</xdr:col>
      <xdr:colOff>1106</xdr:colOff>
      <xdr:row>5</xdr:row>
      <xdr:rowOff>657241</xdr:rowOff>
    </xdr:to>
    <xdr:pic>
      <xdr:nvPicPr>
        <xdr:cNvPr id="8" name="Picture 7">
          <a:hlinkClick xmlns:r="http://schemas.openxmlformats.org/officeDocument/2006/relationships" r:id="rId6"/>
          <a:extLst>
            <a:ext uri="{FF2B5EF4-FFF2-40B4-BE49-F238E27FC236}">
              <a16:creationId xmlns:a16="http://schemas.microsoft.com/office/drawing/2014/main" id="{855EC895-B0F1-4DC1-8238-0A03C8F589B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143573" y="165190"/>
          <a:ext cx="2862290" cy="13727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122464</xdr:colOff>
      <xdr:row>1</xdr:row>
      <xdr:rowOff>27214</xdr:rowOff>
    </xdr:from>
    <xdr:to>
      <xdr:col>1</xdr:col>
      <xdr:colOff>2990740</xdr:colOff>
      <xdr:row>6</xdr:row>
      <xdr:rowOff>326299</xdr:rowOff>
    </xdr:to>
    <xdr:pic>
      <xdr:nvPicPr>
        <xdr:cNvPr id="2" name="Picture 1" descr="GFN_primary photo highres.jpg">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353785" y="204107"/>
          <a:ext cx="2868276" cy="1189264"/>
        </a:xfrm>
        <a:prstGeom prst="rect">
          <a:avLst/>
        </a:prstGeom>
      </xdr:spPr>
    </xdr:pic>
    <xdr:clientData/>
  </xdr:twoCellAnchor>
  <xdr:twoCellAnchor editAs="oneCell">
    <xdr:from>
      <xdr:col>1</xdr:col>
      <xdr:colOff>3056960</xdr:colOff>
      <xdr:row>1</xdr:row>
      <xdr:rowOff>160091</xdr:rowOff>
    </xdr:from>
    <xdr:to>
      <xdr:col>1</xdr:col>
      <xdr:colOff>5928109</xdr:colOff>
      <xdr:row>6</xdr:row>
      <xdr:rowOff>265034</xdr:rowOff>
    </xdr:to>
    <xdr:pic>
      <xdr:nvPicPr>
        <xdr:cNvPr id="10" name="Picture 9">
          <a:hlinkClick xmlns:r="http://schemas.openxmlformats.org/officeDocument/2006/relationships" r:id="rId3"/>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288281" y="336984"/>
          <a:ext cx="2863529" cy="9894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5894835</xdr:colOff>
      <xdr:row>0</xdr:row>
      <xdr:rowOff>157429</xdr:rowOff>
    </xdr:from>
    <xdr:to>
      <xdr:col>2</xdr:col>
      <xdr:colOff>215921</xdr:colOff>
      <xdr:row>7</xdr:row>
      <xdr:rowOff>130503</xdr:rowOff>
    </xdr:to>
    <xdr:pic>
      <xdr:nvPicPr>
        <xdr:cNvPr id="11" name="Picture 10">
          <a:hlinkClick xmlns:r="http://schemas.openxmlformats.org/officeDocument/2006/relationships" r:id="rId5"/>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126156" y="157429"/>
          <a:ext cx="2856575" cy="1368895"/>
        </a:xfrm>
        <a:prstGeom prst="rect">
          <a:avLst/>
        </a:prstGeom>
      </xdr:spPr>
    </xdr:pic>
    <xdr:clientData/>
  </xdr:twoCellAnchor>
  <xdr:twoCellAnchor>
    <xdr:from>
      <xdr:col>1</xdr:col>
      <xdr:colOff>35719</xdr:colOff>
      <xdr:row>29</xdr:row>
      <xdr:rowOff>166688</xdr:rowOff>
    </xdr:from>
    <xdr:to>
      <xdr:col>2</xdr:col>
      <xdr:colOff>2631281</xdr:colOff>
      <xdr:row>54</xdr:row>
      <xdr:rowOff>47625</xdr:rowOff>
    </xdr:to>
    <xdr:graphicFrame macro="">
      <xdr:nvGraphicFramePr>
        <xdr:cNvPr id="3" name="Chart 2">
          <a:extLst>
            <a:ext uri="{FF2B5EF4-FFF2-40B4-BE49-F238E27FC236}">
              <a16:creationId xmlns:a16="http://schemas.microsoft.com/office/drawing/2014/main" id="{80F8CAD7-C891-4D18-A741-383D883CE9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0.66123</cdr:x>
      <cdr:y>0.03955</cdr:y>
    </cdr:from>
    <cdr:to>
      <cdr:x>0.75013</cdr:x>
      <cdr:y>0.12311</cdr:y>
    </cdr:to>
    <cdr:sp macro="" textlink="">
      <cdr:nvSpPr>
        <cdr:cNvPr id="6" name="TextBox 5"/>
        <cdr:cNvSpPr txBox="1"/>
      </cdr:nvSpPr>
      <cdr:spPr>
        <a:xfrm xmlns:a="http://schemas.openxmlformats.org/drawingml/2006/main">
          <a:off x="7200097" y="295571"/>
          <a:ext cx="968026" cy="6245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0.80214</cdr:x>
      <cdr:y>0.0357</cdr:y>
    </cdr:from>
    <cdr:to>
      <cdr:x>0.92162</cdr:x>
      <cdr:y>0.10152</cdr:y>
    </cdr:to>
    <cdr:sp macro="" textlink="">
      <cdr:nvSpPr>
        <cdr:cNvPr id="7" name="TextBox 1"/>
        <cdr:cNvSpPr txBox="1"/>
      </cdr:nvSpPr>
      <cdr:spPr>
        <a:xfrm xmlns:a="http://schemas.openxmlformats.org/drawingml/2006/main">
          <a:off x="8356638" y="280425"/>
          <a:ext cx="1244739" cy="5169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0.66109</cdr:x>
      <cdr:y>0.76061</cdr:y>
    </cdr:from>
    <cdr:to>
      <cdr:x>0.93579</cdr:x>
      <cdr:y>0.84225</cdr:y>
    </cdr:to>
    <cdr:sp macro="" textlink="">
      <cdr:nvSpPr>
        <cdr:cNvPr id="8" name="Rectangle 7"/>
        <cdr:cNvSpPr/>
      </cdr:nvSpPr>
      <cdr:spPr>
        <a:xfrm xmlns:a="http://schemas.openxmlformats.org/drawingml/2006/main">
          <a:off x="6776677" y="6315302"/>
          <a:ext cx="2815899" cy="677852"/>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0.06092</cdr:x>
      <cdr:y>0.02327</cdr:y>
    </cdr:from>
    <cdr:to>
      <cdr:x>0.64838</cdr:x>
      <cdr:y>0.14453</cdr:y>
    </cdr:to>
    <cdr:sp macro="" textlink="">
      <cdr:nvSpPr>
        <cdr:cNvPr id="3" name="TextBox 2"/>
        <cdr:cNvSpPr txBox="1"/>
      </cdr:nvSpPr>
      <cdr:spPr>
        <a:xfrm xmlns:a="http://schemas.openxmlformats.org/drawingml/2006/main">
          <a:off x="634662" y="182779"/>
          <a:ext cx="6120149" cy="95246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899D0A1C-853A-4C96-94F0-441DC48C9E5B}" type="TxLink">
            <a:rPr lang="en-US" sz="2000" b="1" i="0" u="none" strike="noStrike">
              <a:solidFill>
                <a:srgbClr val="000000"/>
              </a:solidFill>
              <a:latin typeface="Arial"/>
              <a:cs typeface="Arial"/>
            </a:rPr>
            <a:pPr algn="ctr"/>
            <a:t>Ecological Footprint and Human Development Index of Countries (2022)</a:t>
          </a:fld>
          <a:endParaRPr lang="en-US" sz="2000"/>
        </a:p>
      </cdr:txBody>
    </cdr:sp>
  </cdr:relSizeAnchor>
  <cdr:relSizeAnchor xmlns:cdr="http://schemas.openxmlformats.org/drawingml/2006/chartDrawing">
    <cdr:from>
      <cdr:x>0</cdr:x>
      <cdr:y>0.92511</cdr:y>
    </cdr:from>
    <cdr:to>
      <cdr:x>0.95391</cdr:x>
      <cdr:y>1</cdr:y>
    </cdr:to>
    <cdr:sp macro="" textlink="">
      <cdr:nvSpPr>
        <cdr:cNvPr id="9" name="TextBox 1"/>
        <cdr:cNvSpPr txBox="1"/>
      </cdr:nvSpPr>
      <cdr:spPr>
        <a:xfrm xmlns:a="http://schemas.openxmlformats.org/drawingml/2006/main">
          <a:off x="0" y="5648037"/>
          <a:ext cx="9614588" cy="45720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00" b="0" i="0" u="none" strike="noStrike">
              <a:solidFill>
                <a:schemeClr val="accent3">
                  <a:lumMod val="75000"/>
                </a:schemeClr>
              </a:solidFill>
              <a:latin typeface="Arial"/>
              <a:cs typeface="Arial"/>
            </a:rPr>
            <a:pPr algn="l"/>
            <a:t>Source: Ecological Footprint: York University Ecological Footprint Initiative &amp; Global Footprint Network. National Footprint and Biocapacity Accounts, 2025 Edition.  Human Development Index: Human Development Report, 2025, UNDP.</a:t>
          </a:fld>
          <a:endParaRPr lang="en-US" sz="2400">
            <a:solidFill>
              <a:schemeClr val="accent3">
                <a:lumMod val="75000"/>
              </a:schemeClr>
            </a:solidFill>
          </a:endParaRPr>
        </a:p>
      </cdr:txBody>
    </cdr:sp>
  </cdr:relSizeAnchor>
  <cdr:relSizeAnchor xmlns:cdr="http://schemas.openxmlformats.org/drawingml/2006/chartDrawing">
    <cdr:from>
      <cdr:x>0.0116</cdr:x>
      <cdr:y>0.72065</cdr:y>
    </cdr:from>
    <cdr:to>
      <cdr:x>0.20064</cdr:x>
      <cdr:y>0.74985</cdr:y>
    </cdr:to>
    <cdr:sp macro="" textlink="">
      <cdr:nvSpPr>
        <cdr:cNvPr id="10" name="TextBox 1">
          <a:extLst xmlns:a="http://schemas.openxmlformats.org/drawingml/2006/main">
            <a:ext uri="{FF2B5EF4-FFF2-40B4-BE49-F238E27FC236}">
              <a16:creationId xmlns:a16="http://schemas.microsoft.com/office/drawing/2014/main" id="{A4B957B4-3C09-43B6-A58B-70D255713F57}"/>
            </a:ext>
          </a:extLst>
        </cdr:cNvPr>
        <cdr:cNvSpPr txBox="1"/>
      </cdr:nvSpPr>
      <cdr:spPr>
        <a:xfrm xmlns:a="http://schemas.openxmlformats.org/drawingml/2006/main">
          <a:off x="116919" y="4399739"/>
          <a:ext cx="1905378" cy="1782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F5B9793E-3E55-4B78-93C8-0FED356ADA2E}" type="TxLink">
            <a:rPr lang="en-US" sz="1000" b="0" i="0" u="none" strike="noStrike">
              <a:solidFill>
                <a:srgbClr val="000000"/>
              </a:solidFill>
              <a:latin typeface="Arial"/>
              <a:cs typeface="Arial"/>
            </a:rPr>
            <a:pPr/>
            <a:t>World Biocapacity per person</a:t>
          </a:fld>
          <a:endParaRPr lang="en-US" sz="1400"/>
        </a:p>
      </cdr:txBody>
    </cdr:sp>
  </cdr:relSizeAnchor>
</c:userShapes>
</file>

<file path=xl/drawings/drawing4.xml><?xml version="1.0" encoding="utf-8"?>
<xdr:wsDr xmlns:xdr="http://schemas.openxmlformats.org/drawingml/2006/spreadsheetDrawing" xmlns:a="http://schemas.openxmlformats.org/drawingml/2006/main">
  <xdr:twoCellAnchor>
    <xdr:from>
      <xdr:col>9</xdr:col>
      <xdr:colOff>261328</xdr:colOff>
      <xdr:row>38</xdr:row>
      <xdr:rowOff>8717</xdr:rowOff>
    </xdr:from>
    <xdr:to>
      <xdr:col>22</xdr:col>
      <xdr:colOff>881666</xdr:colOff>
      <xdr:row>71</xdr:row>
      <xdr:rowOff>170354</xdr:rowOff>
    </xdr:to>
    <xdr:graphicFrame macro="">
      <xdr:nvGraphicFramePr>
        <xdr:cNvPr id="85" name="Chart 84">
          <a:extLst>
            <a:ext uri="{FF2B5EF4-FFF2-40B4-BE49-F238E27FC236}">
              <a16:creationId xmlns:a16="http://schemas.microsoft.com/office/drawing/2014/main" id="{541BD136-C8B8-47E1-987F-8B7462527F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1051247</xdr:colOff>
      <xdr:row>3</xdr:row>
      <xdr:rowOff>41565</xdr:rowOff>
    </xdr:from>
    <xdr:to>
      <xdr:col>34</xdr:col>
      <xdr:colOff>173792</xdr:colOff>
      <xdr:row>37</xdr:row>
      <xdr:rowOff>23091</xdr:rowOff>
    </xdr:to>
    <xdr:graphicFrame macro="">
      <xdr:nvGraphicFramePr>
        <xdr:cNvPr id="86" name="Chart 85">
          <a:extLst>
            <a:ext uri="{FF2B5EF4-FFF2-40B4-BE49-F238E27FC236}">
              <a16:creationId xmlns:a16="http://schemas.microsoft.com/office/drawing/2014/main" id="{8710FD34-4912-488E-A355-90FF741565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1052200</xdr:colOff>
      <xdr:row>38</xdr:row>
      <xdr:rowOff>8717</xdr:rowOff>
    </xdr:from>
    <xdr:to>
      <xdr:col>34</xdr:col>
      <xdr:colOff>174745</xdr:colOff>
      <xdr:row>71</xdr:row>
      <xdr:rowOff>172259</xdr:rowOff>
    </xdr:to>
    <xdr:graphicFrame macro="">
      <xdr:nvGraphicFramePr>
        <xdr:cNvPr id="87" name="Chart 86">
          <a:extLst>
            <a:ext uri="{FF2B5EF4-FFF2-40B4-BE49-F238E27FC236}">
              <a16:creationId xmlns:a16="http://schemas.microsoft.com/office/drawing/2014/main" id="{97022909-0FFC-443C-AC45-CC8E561DBB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34</xdr:col>
      <xdr:colOff>347588</xdr:colOff>
      <xdr:row>3</xdr:row>
      <xdr:rowOff>41565</xdr:rowOff>
    </xdr:from>
    <xdr:to>
      <xdr:col>50</xdr:col>
      <xdr:colOff>243679</xdr:colOff>
      <xdr:row>37</xdr:row>
      <xdr:rowOff>23091</xdr:rowOff>
    </xdr:to>
    <xdr:graphicFrame macro="">
      <xdr:nvGraphicFramePr>
        <xdr:cNvPr id="88" name="Chart 87">
          <a:extLst>
            <a:ext uri="{FF2B5EF4-FFF2-40B4-BE49-F238E27FC236}">
              <a16:creationId xmlns:a16="http://schemas.microsoft.com/office/drawing/2014/main" id="{781C51E7-451E-495C-84FD-45F86675CF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34</xdr:col>
      <xdr:colOff>348541</xdr:colOff>
      <xdr:row>38</xdr:row>
      <xdr:rowOff>8717</xdr:rowOff>
    </xdr:from>
    <xdr:to>
      <xdr:col>50</xdr:col>
      <xdr:colOff>242727</xdr:colOff>
      <xdr:row>71</xdr:row>
      <xdr:rowOff>172259</xdr:rowOff>
    </xdr:to>
    <xdr:graphicFrame macro="">
      <xdr:nvGraphicFramePr>
        <xdr:cNvPr id="89" name="Chart 88">
          <a:extLst>
            <a:ext uri="{FF2B5EF4-FFF2-40B4-BE49-F238E27FC236}">
              <a16:creationId xmlns:a16="http://schemas.microsoft.com/office/drawing/2014/main" id="{0E360FA4-6D86-478A-9D7F-29A7C97927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50</xdr:col>
      <xdr:colOff>417475</xdr:colOff>
      <xdr:row>3</xdr:row>
      <xdr:rowOff>41565</xdr:rowOff>
    </xdr:from>
    <xdr:to>
      <xdr:col>66</xdr:col>
      <xdr:colOff>315875</xdr:colOff>
      <xdr:row>37</xdr:row>
      <xdr:rowOff>23091</xdr:rowOff>
    </xdr:to>
    <xdr:graphicFrame macro="">
      <xdr:nvGraphicFramePr>
        <xdr:cNvPr id="90" name="Chart 89">
          <a:extLst>
            <a:ext uri="{FF2B5EF4-FFF2-40B4-BE49-F238E27FC236}">
              <a16:creationId xmlns:a16="http://schemas.microsoft.com/office/drawing/2014/main" id="{061B34B1-F8AA-446E-94BA-CD3E00433D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50</xdr:col>
      <xdr:colOff>417475</xdr:colOff>
      <xdr:row>38</xdr:row>
      <xdr:rowOff>8717</xdr:rowOff>
    </xdr:from>
    <xdr:to>
      <xdr:col>66</xdr:col>
      <xdr:colOff>313970</xdr:colOff>
      <xdr:row>71</xdr:row>
      <xdr:rowOff>172259</xdr:rowOff>
    </xdr:to>
    <xdr:graphicFrame macro="">
      <xdr:nvGraphicFramePr>
        <xdr:cNvPr id="91" name="Chart 90">
          <a:extLst>
            <a:ext uri="{FF2B5EF4-FFF2-40B4-BE49-F238E27FC236}">
              <a16:creationId xmlns:a16="http://schemas.microsoft.com/office/drawing/2014/main" id="{4F674EEC-19C5-487F-AABD-68A91B0389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9</xdr:col>
      <xdr:colOff>260376</xdr:colOff>
      <xdr:row>3</xdr:row>
      <xdr:rowOff>46240</xdr:rowOff>
    </xdr:from>
    <xdr:to>
      <xdr:col>22</xdr:col>
      <xdr:colOff>882619</xdr:colOff>
      <xdr:row>37</xdr:row>
      <xdr:rowOff>27767</xdr:rowOff>
    </xdr:to>
    <xdr:graphicFrame macro="">
      <xdr:nvGraphicFramePr>
        <xdr:cNvPr id="92" name="Chart 91">
          <a:extLst>
            <a:ext uri="{FF2B5EF4-FFF2-40B4-BE49-F238E27FC236}">
              <a16:creationId xmlns:a16="http://schemas.microsoft.com/office/drawing/2014/main" id="{50D915F2-D1AC-4DF8-A7E1-9B7F034E14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19</xdr:col>
      <xdr:colOff>21365</xdr:colOff>
      <xdr:row>0</xdr:row>
      <xdr:rowOff>10569</xdr:rowOff>
    </xdr:from>
    <xdr:to>
      <xdr:col>21</xdr:col>
      <xdr:colOff>85947</xdr:colOff>
      <xdr:row>2</xdr:row>
      <xdr:rowOff>275240</xdr:rowOff>
    </xdr:to>
    <xdr:pic>
      <xdr:nvPicPr>
        <xdr:cNvPr id="15" name="Picture 14" descr="GFN_primary photo highres.jpg">
          <a:hlinkClick xmlns:r="http://schemas.openxmlformats.org/officeDocument/2006/relationships" r:id="rId9"/>
          <a:extLst>
            <a:ext uri="{FF2B5EF4-FFF2-40B4-BE49-F238E27FC236}">
              <a16:creationId xmlns:a16="http://schemas.microsoft.com/office/drawing/2014/main" id="{609F64CA-78E4-484C-92FF-97394DF3F12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a:ext>
          </a:extLst>
        </a:blip>
        <a:stretch>
          <a:fillRect/>
        </a:stretch>
      </xdr:blipFill>
      <xdr:spPr>
        <a:xfrm>
          <a:off x="16111812" y="10569"/>
          <a:ext cx="2284451" cy="946933"/>
        </a:xfrm>
        <a:prstGeom prst="rect">
          <a:avLst/>
        </a:prstGeom>
      </xdr:spPr>
    </xdr:pic>
    <xdr:clientData/>
  </xdr:twoCellAnchor>
  <xdr:twoCellAnchor editAs="oneCell">
    <xdr:from>
      <xdr:col>21</xdr:col>
      <xdr:colOff>430002</xdr:colOff>
      <xdr:row>0</xdr:row>
      <xdr:rowOff>87551</xdr:rowOff>
    </xdr:from>
    <xdr:to>
      <xdr:col>22</xdr:col>
      <xdr:colOff>1209888</xdr:colOff>
      <xdr:row>2</xdr:row>
      <xdr:rowOff>191620</xdr:rowOff>
    </xdr:to>
    <xdr:pic>
      <xdr:nvPicPr>
        <xdr:cNvPr id="17" name="Picture 16">
          <a:hlinkClick xmlns:r="http://schemas.openxmlformats.org/officeDocument/2006/relationships" r:id="rId11"/>
          <a:extLst>
            <a:ext uri="{FF2B5EF4-FFF2-40B4-BE49-F238E27FC236}">
              <a16:creationId xmlns:a16="http://schemas.microsoft.com/office/drawing/2014/main" id="{FAB3A816-7959-4721-B76E-D8F95FA4146E}"/>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8738413" y="87551"/>
          <a:ext cx="2326201" cy="7844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1541012</xdr:colOff>
      <xdr:row>0</xdr:row>
      <xdr:rowOff>0</xdr:rowOff>
    </xdr:from>
    <xdr:to>
      <xdr:col>24</xdr:col>
      <xdr:colOff>906557</xdr:colOff>
      <xdr:row>3</xdr:row>
      <xdr:rowOff>49004</xdr:rowOff>
    </xdr:to>
    <xdr:pic>
      <xdr:nvPicPr>
        <xdr:cNvPr id="18" name="Picture 17">
          <a:hlinkClick xmlns:r="http://schemas.openxmlformats.org/officeDocument/2006/relationships" r:id="rId13"/>
          <a:extLst>
            <a:ext uri="{FF2B5EF4-FFF2-40B4-BE49-F238E27FC236}">
              <a16:creationId xmlns:a16="http://schemas.microsoft.com/office/drawing/2014/main" id="{0DAC2E9B-DCC9-417F-A235-40CEC03CDAF3}"/>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21393833" y="0"/>
          <a:ext cx="2456272" cy="1101653"/>
        </a:xfrm>
        <a:prstGeom prst="rect">
          <a:avLst/>
        </a:prstGeom>
      </xdr:spPr>
    </xdr:pic>
    <xdr:clientData/>
  </xdr:twoCellAnchor>
  <xdr:twoCellAnchor>
    <xdr:from>
      <xdr:col>1</xdr:col>
      <xdr:colOff>4118</xdr:colOff>
      <xdr:row>3</xdr:row>
      <xdr:rowOff>46240</xdr:rowOff>
    </xdr:from>
    <xdr:to>
      <xdr:col>8</xdr:col>
      <xdr:colOff>1204097</xdr:colOff>
      <xdr:row>37</xdr:row>
      <xdr:rowOff>27625</xdr:rowOff>
    </xdr:to>
    <xdr:graphicFrame macro="">
      <xdr:nvGraphicFramePr>
        <xdr:cNvPr id="22" name="Chart 21">
          <a:extLst>
            <a:ext uri="{FF2B5EF4-FFF2-40B4-BE49-F238E27FC236}">
              <a16:creationId xmlns:a16="http://schemas.microsoft.com/office/drawing/2014/main" id="{8285FF3E-11C5-410B-A052-FC3199D38A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218601</xdr:colOff>
      <xdr:row>38</xdr:row>
      <xdr:rowOff>30003</xdr:rowOff>
    </xdr:from>
    <xdr:to>
      <xdr:col>9</xdr:col>
      <xdr:colOff>2</xdr:colOff>
      <xdr:row>71</xdr:row>
      <xdr:rowOff>169649</xdr:rowOff>
    </xdr:to>
    <xdr:grpSp>
      <xdr:nvGrpSpPr>
        <xdr:cNvPr id="4" name="Group 3">
          <a:extLst>
            <a:ext uri="{FF2B5EF4-FFF2-40B4-BE49-F238E27FC236}">
              <a16:creationId xmlns:a16="http://schemas.microsoft.com/office/drawing/2014/main" id="{E6514242-99A8-D848-F6C8-A2632AAD29D7}"/>
            </a:ext>
          </a:extLst>
        </xdr:cNvPr>
        <xdr:cNvGrpSpPr/>
      </xdr:nvGrpSpPr>
      <xdr:grpSpPr>
        <a:xfrm>
          <a:off x="218601" y="8085432"/>
          <a:ext cx="10032115" cy="6725503"/>
          <a:chOff x="218601" y="7340441"/>
          <a:chExt cx="9627870" cy="6033239"/>
        </a:xfrm>
      </xdr:grpSpPr>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6"/>
          <a:stretch>
            <a:fillRect/>
          </a:stretch>
        </xdr:blipFill>
        <xdr:spPr>
          <a:xfrm>
            <a:off x="226528" y="12069587"/>
            <a:ext cx="9619942" cy="1304093"/>
          </a:xfrm>
          <a:prstGeom prst="rect">
            <a:avLst/>
          </a:prstGeom>
          <a:ln>
            <a:solidFill>
              <a:schemeClr val="tx1">
                <a:lumMod val="50000"/>
                <a:lumOff val="50000"/>
              </a:schemeClr>
            </a:solidFill>
          </a:ln>
        </xdr:spPr>
      </xdr:pic>
      <xdr:pic>
        <xdr:nvPicPr>
          <xdr:cNvPr id="3" name="Picture 2">
            <a:extLst>
              <a:ext uri="{FF2B5EF4-FFF2-40B4-BE49-F238E27FC236}">
                <a16:creationId xmlns:a16="http://schemas.microsoft.com/office/drawing/2014/main" id="{59338EFD-BE49-769D-F279-D16C482038BD}"/>
              </a:ext>
            </a:extLst>
          </xdr:cNvPr>
          <xdr:cNvPicPr>
            <a:picLocks noChangeAspect="1"/>
          </xdr:cNvPicPr>
        </xdr:nvPicPr>
        <xdr:blipFill>
          <a:blip xmlns:r="http://schemas.openxmlformats.org/officeDocument/2006/relationships" r:embed="rId17"/>
          <a:stretch>
            <a:fillRect/>
          </a:stretch>
        </xdr:blipFill>
        <xdr:spPr>
          <a:xfrm>
            <a:off x="218601" y="7340441"/>
            <a:ext cx="9627870" cy="4803457"/>
          </a:xfrm>
          <a:prstGeom prst="rect">
            <a:avLst/>
          </a:prstGeom>
          <a:ln>
            <a:solidFill>
              <a:schemeClr val="tx1">
                <a:lumMod val="50000"/>
                <a:lumOff val="50000"/>
              </a:schemeClr>
            </a:solidFill>
          </a:ln>
        </xdr:spPr>
      </xdr:pic>
    </xdr:grpSp>
    <xdr:clientData/>
  </xdr:twoCellAnchor>
</xdr:wsDr>
</file>

<file path=xl/drawings/drawing5.xml><?xml version="1.0" encoding="utf-8"?>
<c:userShapes xmlns:c="http://schemas.openxmlformats.org/drawingml/2006/chart">
  <cdr:relSizeAnchor xmlns:cdr="http://schemas.openxmlformats.org/drawingml/2006/chartDrawing">
    <cdr:from>
      <cdr:x>0.66123</cdr:x>
      <cdr:y>0.03955</cdr:y>
    </cdr:from>
    <cdr:to>
      <cdr:x>0.75013</cdr:x>
      <cdr:y>0.12311</cdr:y>
    </cdr:to>
    <cdr:sp macro="" textlink="">
      <cdr:nvSpPr>
        <cdr:cNvPr id="6" name="TextBox 5"/>
        <cdr:cNvSpPr txBox="1"/>
      </cdr:nvSpPr>
      <cdr:spPr>
        <a:xfrm xmlns:a="http://schemas.openxmlformats.org/drawingml/2006/main">
          <a:off x="7200097" y="295571"/>
          <a:ext cx="968026" cy="6245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0.80214</cdr:x>
      <cdr:y>0.0357</cdr:y>
    </cdr:from>
    <cdr:to>
      <cdr:x>0.92162</cdr:x>
      <cdr:y>0.10152</cdr:y>
    </cdr:to>
    <cdr:sp macro="" textlink="">
      <cdr:nvSpPr>
        <cdr:cNvPr id="7" name="TextBox 1"/>
        <cdr:cNvSpPr txBox="1"/>
      </cdr:nvSpPr>
      <cdr:spPr>
        <a:xfrm xmlns:a="http://schemas.openxmlformats.org/drawingml/2006/main">
          <a:off x="8356638" y="280425"/>
          <a:ext cx="1244739" cy="5169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0.66109</cdr:x>
      <cdr:y>0.76061</cdr:y>
    </cdr:from>
    <cdr:to>
      <cdr:x>0.93579</cdr:x>
      <cdr:y>0.84225</cdr:y>
    </cdr:to>
    <cdr:sp macro="" textlink="">
      <cdr:nvSpPr>
        <cdr:cNvPr id="8" name="Rectangle 7"/>
        <cdr:cNvSpPr/>
      </cdr:nvSpPr>
      <cdr:spPr>
        <a:xfrm xmlns:a="http://schemas.openxmlformats.org/drawingml/2006/main">
          <a:off x="6470848" y="4904517"/>
          <a:ext cx="2688805" cy="526426"/>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0.06092</cdr:x>
      <cdr:y>0.02327</cdr:y>
    </cdr:from>
    <cdr:to>
      <cdr:x>0.64838</cdr:x>
      <cdr:y>0.14453</cdr:y>
    </cdr:to>
    <cdr:sp macro="" textlink="">
      <cdr:nvSpPr>
        <cdr:cNvPr id="3" name="TextBox 2"/>
        <cdr:cNvSpPr txBox="1"/>
      </cdr:nvSpPr>
      <cdr:spPr>
        <a:xfrm xmlns:a="http://schemas.openxmlformats.org/drawingml/2006/main">
          <a:off x="634662" y="182779"/>
          <a:ext cx="6120149" cy="95246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899D0A1C-853A-4C96-94F0-441DC48C9E5B}" type="TxLink">
            <a:rPr lang="en-US" sz="2000" b="1" i="0" u="none" strike="noStrike">
              <a:solidFill>
                <a:srgbClr val="000000"/>
              </a:solidFill>
              <a:latin typeface="Arial"/>
              <a:cs typeface="Arial"/>
            </a:rPr>
            <a:pPr algn="ctr"/>
            <a:t>Ecological Footprint and Human Development Index of Countries (2022)</a:t>
          </a:fld>
          <a:endParaRPr lang="en-US" sz="2000"/>
        </a:p>
      </cdr:txBody>
    </cdr:sp>
  </cdr:relSizeAnchor>
  <cdr:relSizeAnchor xmlns:cdr="http://schemas.openxmlformats.org/drawingml/2006/chartDrawing">
    <cdr:from>
      <cdr:x>0</cdr:x>
      <cdr:y>0.92511</cdr:y>
    </cdr:from>
    <cdr:to>
      <cdr:x>0.95391</cdr:x>
      <cdr:y>1</cdr:y>
    </cdr:to>
    <cdr:sp macro="" textlink="">
      <cdr:nvSpPr>
        <cdr:cNvPr id="9" name="TextBox 1"/>
        <cdr:cNvSpPr txBox="1"/>
      </cdr:nvSpPr>
      <cdr:spPr>
        <a:xfrm xmlns:a="http://schemas.openxmlformats.org/drawingml/2006/main">
          <a:off x="0" y="5648037"/>
          <a:ext cx="9614588" cy="45720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00" b="0" i="0" u="none" strike="noStrike">
              <a:solidFill>
                <a:schemeClr val="accent3">
                  <a:lumMod val="75000"/>
                </a:schemeClr>
              </a:solidFill>
              <a:latin typeface="Arial"/>
              <a:cs typeface="Arial"/>
            </a:rPr>
            <a:pPr algn="l"/>
            <a:t>Source: Ecological Footprint: York University Ecological Footprint Initiative &amp; Global Footprint Network. National Footprint and Biocapacity Accounts, 2025 Edition.  Human Development Index: Human Development Report, 2025, UNDP.</a:t>
          </a:fld>
          <a:endParaRPr lang="en-US" sz="2400">
            <a:solidFill>
              <a:schemeClr val="accent3">
                <a:lumMod val="75000"/>
              </a:schemeClr>
            </a:solidFill>
          </a:endParaRPr>
        </a:p>
      </cdr:txBody>
    </cdr:sp>
  </cdr:relSizeAnchor>
  <cdr:relSizeAnchor xmlns:cdr="http://schemas.openxmlformats.org/drawingml/2006/chartDrawing">
    <cdr:from>
      <cdr:x>0.0116</cdr:x>
      <cdr:y>0.72065</cdr:y>
    </cdr:from>
    <cdr:to>
      <cdr:x>0.20064</cdr:x>
      <cdr:y>0.74985</cdr:y>
    </cdr:to>
    <cdr:sp macro="" textlink="">
      <cdr:nvSpPr>
        <cdr:cNvPr id="10" name="TextBox 1">
          <a:extLst xmlns:a="http://schemas.openxmlformats.org/drawingml/2006/main">
            <a:ext uri="{FF2B5EF4-FFF2-40B4-BE49-F238E27FC236}">
              <a16:creationId xmlns:a16="http://schemas.microsoft.com/office/drawing/2014/main" id="{A4B957B4-3C09-43B6-A58B-70D255713F57}"/>
            </a:ext>
          </a:extLst>
        </cdr:cNvPr>
        <cdr:cNvSpPr txBox="1"/>
      </cdr:nvSpPr>
      <cdr:spPr>
        <a:xfrm xmlns:a="http://schemas.openxmlformats.org/drawingml/2006/main">
          <a:off x="116919" y="4399739"/>
          <a:ext cx="1905378" cy="1782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F5B9793E-3E55-4B78-93C8-0FED356ADA2E}" type="TxLink">
            <a:rPr lang="en-US" sz="1000" b="0" i="0" u="none" strike="noStrike">
              <a:solidFill>
                <a:srgbClr val="000000"/>
              </a:solidFill>
              <a:latin typeface="Arial"/>
              <a:cs typeface="Arial"/>
            </a:rPr>
            <a:pPr/>
            <a:t>World Biocapacity per person</a:t>
          </a:fld>
          <a:endParaRPr lang="en-US" sz="1400"/>
        </a:p>
      </cdr:txBody>
    </cdr:sp>
  </cdr:relSizeAnchor>
</c:userShapes>
</file>

<file path=xl/drawings/drawing6.xml><?xml version="1.0" encoding="utf-8"?>
<c:userShapes xmlns:c="http://schemas.openxmlformats.org/drawingml/2006/chart">
  <cdr:relSizeAnchor xmlns:cdr="http://schemas.openxmlformats.org/drawingml/2006/chartDrawing">
    <cdr:from>
      <cdr:x>0.02276</cdr:x>
      <cdr:y>0.12654</cdr:y>
    </cdr:from>
    <cdr:to>
      <cdr:x>0.2746</cdr:x>
      <cdr:y>0.17292</cdr:y>
    </cdr:to>
    <cdr:sp macro="" textlink="">
      <cdr:nvSpPr>
        <cdr:cNvPr id="5" name="TextBox 4"/>
        <cdr:cNvSpPr txBox="1"/>
      </cdr:nvSpPr>
      <cdr:spPr>
        <a:xfrm xmlns:a="http://schemas.openxmlformats.org/drawingml/2006/main">
          <a:off x="229750" y="772527"/>
          <a:ext cx="2542387" cy="2831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36AA1DAA-C8D4-485B-8AA5-FDBEFFA6E1A3}" type="TxLink">
            <a:rPr lang="en-US" sz="1000" b="0" i="0" u="none" strike="noStrike">
              <a:solidFill>
                <a:srgbClr val="000000"/>
              </a:solidFill>
              <a:latin typeface="Arial"/>
              <a:cs typeface="Arial"/>
            </a:rPr>
            <a:pPr/>
            <a:t>World Biocapacity per person</a:t>
          </a:fld>
          <a:endParaRPr lang="en-US" sz="1400"/>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CA56738D-D9A5-475A-8952-CE48F84038A7}" type="TxLink">
            <a:rPr lang="en-US" sz="2000" b="1" i="0" u="none" strike="noStrike">
              <a:solidFill>
                <a:srgbClr val="000000"/>
              </a:solidFill>
              <a:latin typeface="Arial"/>
              <a:cs typeface="Arial"/>
            </a:rPr>
            <a:pPr algn="ctr"/>
            <a:t>Ecological Footprint and Life Expectancy at Birth (2022)</a:t>
          </a:fld>
          <a:endParaRPr lang="en-US" sz="13800"/>
        </a:p>
      </cdr:txBody>
    </cdr:sp>
  </cdr:relSizeAnchor>
  <cdr:relSizeAnchor xmlns:cdr="http://schemas.openxmlformats.org/drawingml/2006/chartDrawing">
    <cdr:from>
      <cdr:x>0</cdr:x>
      <cdr:y>0.9232</cdr:y>
    </cdr:from>
    <cdr:to>
      <cdr:x>0.95105</cdr:x>
      <cdr:y>1</cdr:y>
    </cdr:to>
    <cdr:sp macro="" textlink="">
      <cdr:nvSpPr>
        <cdr:cNvPr id="9" name="TextBox 1"/>
        <cdr:cNvSpPr txBox="1"/>
      </cdr:nvSpPr>
      <cdr:spPr>
        <a:xfrm xmlns:a="http://schemas.openxmlformats.org/drawingml/2006/main">
          <a:off x="0" y="5636365"/>
          <a:ext cx="9601200" cy="468871"/>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B097317-5E38-4B2E-BAE2-5325E0D358B6}" type="TxLink">
            <a:rPr lang="en-US" sz="1000" b="0" i="0" u="none" strike="noStrike">
              <a:solidFill>
                <a:schemeClr val="bg1">
                  <a:lumMod val="50000"/>
                </a:schemeClr>
              </a:solidFill>
              <a:latin typeface="Arial"/>
              <a:cs typeface="Arial"/>
            </a:rPr>
            <a:pPr algn="l"/>
            <a:t>Source: Ecological Footprint: York University Ecological Footprint Initiative &amp; Global Footprint Network. National Footprint and Biocapacity Accounts, 2025 Edition. United Nations Population Division. World Population Prospects: 2022 Revision</a:t>
          </a:fld>
          <a:endParaRPr lang="en-US" sz="2800">
            <a:solidFill>
              <a:schemeClr val="bg1">
                <a:lumMod val="50000"/>
              </a:schemeClr>
            </a:solidFill>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0.02036</cdr:x>
      <cdr:y>0.71235</cdr:y>
    </cdr:from>
    <cdr:to>
      <cdr:x>0.21009</cdr:x>
      <cdr:y>0.75439</cdr:y>
    </cdr:to>
    <cdr:sp macro="" textlink="">
      <cdr:nvSpPr>
        <cdr:cNvPr id="5" name="TextBox 4"/>
        <cdr:cNvSpPr txBox="1"/>
      </cdr:nvSpPr>
      <cdr:spPr>
        <a:xfrm xmlns:a="http://schemas.openxmlformats.org/drawingml/2006/main">
          <a:off x="205540" y="4349066"/>
          <a:ext cx="1915433" cy="2566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11BFAACA-D198-402D-B5B5-4C37C70B84D9}" type="TxLink">
            <a:rPr lang="en-US" sz="1000" b="0" i="0" u="none" strike="noStrike">
              <a:solidFill>
                <a:srgbClr val="000000"/>
              </a:solidFill>
              <a:latin typeface="Arial"/>
              <a:cs typeface="Arial"/>
            </a:rPr>
            <a:pPr/>
            <a:t>World Biocapacity per person</a:t>
          </a:fld>
          <a:endParaRPr lang="en-US" sz="1400"/>
        </a:p>
      </cdr:txBody>
    </cdr:sp>
  </cdr:relSizeAnchor>
  <cdr:relSizeAnchor xmlns:cdr="http://schemas.openxmlformats.org/drawingml/2006/chartDrawing">
    <cdr:from>
      <cdr:x>0.70905</cdr:x>
      <cdr:y>0.75896</cdr:y>
    </cdr:from>
    <cdr:to>
      <cdr:x>0.93859</cdr:x>
      <cdr:y>0.83146</cdr:y>
    </cdr:to>
    <cdr:sp macro="" textlink="">
      <cdr:nvSpPr>
        <cdr:cNvPr id="8" name="Rectangle 7"/>
        <cdr:cNvSpPr/>
      </cdr:nvSpPr>
      <cdr:spPr>
        <a:xfrm xmlns:a="http://schemas.openxmlformats.org/drawingml/2006/main">
          <a:off x="7782544" y="5530249"/>
          <a:ext cx="2519435" cy="528281"/>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pPr algn="ctr"/>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286F0D18-9F42-4E87-8D9D-F56ABC761C5B}" type="TxLink">
            <a:rPr lang="en-US" sz="2000" b="1" i="0" u="none" strike="noStrike">
              <a:solidFill>
                <a:srgbClr val="000000"/>
              </a:solidFill>
              <a:latin typeface="Arial"/>
              <a:cs typeface="Arial"/>
            </a:rPr>
            <a:pPr algn="ctr"/>
            <a:t>Ecological Footprint and Life Expectancy at Birth (2022)</a:t>
          </a:fld>
          <a:endParaRPr lang="en-US" sz="2000"/>
        </a:p>
      </cdr:txBody>
    </cdr:sp>
  </cdr:relSizeAnchor>
  <cdr:relSizeAnchor xmlns:cdr="http://schemas.openxmlformats.org/drawingml/2006/chartDrawing">
    <cdr:from>
      <cdr:x>0.00058</cdr:x>
      <cdr:y>0.92511</cdr:y>
    </cdr:from>
    <cdr:to>
      <cdr:x>0.94258</cdr:x>
      <cdr:y>1</cdr:y>
    </cdr:to>
    <cdr:sp macro="" textlink="">
      <cdr:nvSpPr>
        <cdr:cNvPr id="9" name="TextBox 1"/>
        <cdr:cNvSpPr txBox="1"/>
      </cdr:nvSpPr>
      <cdr:spPr>
        <a:xfrm xmlns:a="http://schemas.openxmlformats.org/drawingml/2006/main">
          <a:off x="5871" y="5648037"/>
          <a:ext cx="9509760" cy="45720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B9761DF-C41A-46A2-BFF4-CE13E5D7495C}" type="TxLink">
            <a:rPr lang="en-US" sz="1000" b="0" i="0" u="none" strike="noStrike">
              <a:solidFill>
                <a:schemeClr val="bg1">
                  <a:lumMod val="50000"/>
                </a:schemeClr>
              </a:solidFill>
              <a:latin typeface="Arial"/>
              <a:cs typeface="Arial"/>
            </a:rPr>
            <a:pPr algn="l"/>
            <a:t>Source: Ecological Footprint: York University Ecological Footprint Initiative &amp; Global Footprint Network. National Footprint and Biocapacity Accounts, 2025 Edition. United Nations Population Division. World Population Prospects: 2022 Revision</a:t>
          </a:fld>
          <a:endParaRPr lang="en-US" sz="2800">
            <a:solidFill>
              <a:schemeClr val="bg1">
                <a:lumMod val="50000"/>
              </a:schemeClr>
            </a:solidFil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0.02962</cdr:x>
      <cdr:y>0.13561</cdr:y>
    </cdr:from>
    <cdr:to>
      <cdr:x>0.24554</cdr:x>
      <cdr:y>0.20469</cdr:y>
    </cdr:to>
    <cdr:sp macro="" textlink="">
      <cdr:nvSpPr>
        <cdr:cNvPr id="5" name="TextBox 4"/>
        <cdr:cNvSpPr txBox="1"/>
      </cdr:nvSpPr>
      <cdr:spPr>
        <a:xfrm xmlns:a="http://schemas.openxmlformats.org/drawingml/2006/main">
          <a:off x="298955" y="827945"/>
          <a:ext cx="2179313" cy="42173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10690738-3891-4258-AC71-93C524CE8915}" type="TxLink">
            <a:rPr lang="en-US" sz="1000" b="0" i="0" u="none" strike="noStrike">
              <a:solidFill>
                <a:srgbClr val="000000"/>
              </a:solidFill>
              <a:latin typeface="Arial"/>
              <a:cs typeface="Arial"/>
            </a:rPr>
            <a:pPr/>
            <a:t>World Biocapacity per person</a:t>
          </a:fld>
          <a:endParaRPr lang="en-US" sz="1400"/>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F204B383-982D-496C-A94C-59D818992E5D}" type="TxLink">
            <a:rPr lang="en-US" sz="2000" b="1" i="0" u="none" strike="noStrike">
              <a:solidFill>
                <a:srgbClr val="000000"/>
              </a:solidFill>
              <a:latin typeface="Arial"/>
              <a:cs typeface="Arial"/>
            </a:rPr>
            <a:pPr algn="ctr"/>
            <a:t>Ecological Footprint and GDP (2022)</a:t>
          </a:fld>
          <a:endParaRPr lang="en-US" sz="2000"/>
        </a:p>
      </cdr:txBody>
    </cdr:sp>
  </cdr:relSizeAnchor>
  <cdr:relSizeAnchor xmlns:cdr="http://schemas.openxmlformats.org/drawingml/2006/chartDrawing">
    <cdr:from>
      <cdr:x>0</cdr:x>
      <cdr:y>0.92511</cdr:y>
    </cdr:from>
    <cdr:to>
      <cdr:x>0.97169</cdr:x>
      <cdr:y>0.99253</cdr:y>
    </cdr:to>
    <cdr:sp macro="" textlink="">
      <cdr:nvSpPr>
        <cdr:cNvPr id="9" name="TextBox 1"/>
        <cdr:cNvSpPr txBox="1"/>
      </cdr:nvSpPr>
      <cdr:spPr>
        <a:xfrm xmlns:a="http://schemas.openxmlformats.org/drawingml/2006/main">
          <a:off x="0" y="5648036"/>
          <a:ext cx="9807324" cy="411588"/>
        </a:xfrm>
        <a:prstGeom xmlns:a="http://schemas.openxmlformats.org/drawingml/2006/main" prst="rect">
          <a:avLst/>
        </a:prstGeom>
      </cdr:spPr>
      <cdr:txBody>
        <a:bodyPr xmlns:a="http://schemas.openxmlformats.org/drawingml/2006/main" vertOverflow="overflow" horzOverflow="overflow" wrap="square" lIns="91440" rIns="0" rtlCol="0" anchor="ctr" anchorCtr="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54D2B61B-1BFA-4FA2-8AD8-79DCD9E4A900}" type="TxLink">
            <a:rPr lang="en-US" sz="1050" b="0" i="0" u="none" strike="noStrike">
              <a:solidFill>
                <a:schemeClr val="tx1">
                  <a:lumMod val="50000"/>
                  <a:lumOff val="50000"/>
                </a:schemeClr>
              </a:solidFill>
              <a:latin typeface="Arial"/>
              <a:cs typeface="Arial"/>
            </a:rPr>
            <a:pPr algn="l"/>
            <a:t>Source: Ecological Footprint: York University Ecological Footprint Initiative &amp; Global Footprint Network. National Footprint and Biocapacity Accounts, 2025 Edition. GDP per capita, PPP (constant 2017 international dollar): World Economic Outlook,2025, IMF</a:t>
          </a:fld>
          <a:endParaRPr lang="en-US" sz="3200">
            <a:solidFill>
              <a:schemeClr val="tx1">
                <a:lumMod val="50000"/>
                <a:lumOff val="50000"/>
              </a:schemeClr>
            </a:solidFill>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0.01689</cdr:x>
      <cdr:y>0.70713</cdr:y>
    </cdr:from>
    <cdr:to>
      <cdr:x>0.20162</cdr:x>
      <cdr:y>0.75893</cdr:y>
    </cdr:to>
    <cdr:sp macro="" textlink="">
      <cdr:nvSpPr>
        <cdr:cNvPr id="5" name="TextBox 4"/>
        <cdr:cNvSpPr txBox="1"/>
      </cdr:nvSpPr>
      <cdr:spPr>
        <a:xfrm xmlns:a="http://schemas.openxmlformats.org/drawingml/2006/main">
          <a:off x="170471" y="4317196"/>
          <a:ext cx="1864453" cy="31622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621393B7-B78E-4814-9901-3A04670980E3}" type="TxLink">
            <a:rPr lang="en-US" sz="1000" b="0" i="0" u="none" strike="noStrike">
              <a:solidFill>
                <a:srgbClr val="000000"/>
              </a:solidFill>
              <a:latin typeface="Arial"/>
              <a:cs typeface="Arial"/>
            </a:rPr>
            <a:pPr/>
            <a:t>World Biocapacity per person</a:t>
          </a:fld>
          <a:endParaRPr lang="en-US" sz="1400"/>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55051812-81A6-43B8-B372-63C9308D127B}" type="TxLink">
            <a:rPr lang="en-US" sz="2000" b="1" i="0" u="none" strike="noStrike">
              <a:solidFill>
                <a:srgbClr val="000000"/>
              </a:solidFill>
              <a:latin typeface="Arial"/>
              <a:cs typeface="Arial"/>
            </a:rPr>
            <a:pPr algn="ctr"/>
            <a:t>Ecological Footprint and GDP (2022)</a:t>
          </a:fld>
          <a:endParaRPr lang="en-US" sz="2000"/>
        </a:p>
      </cdr:txBody>
    </cdr:sp>
  </cdr:relSizeAnchor>
  <cdr:relSizeAnchor xmlns:cdr="http://schemas.openxmlformats.org/drawingml/2006/chartDrawing">
    <cdr:from>
      <cdr:x>0</cdr:x>
      <cdr:y>0.92511</cdr:y>
    </cdr:from>
    <cdr:to>
      <cdr:x>0.94221</cdr:x>
      <cdr:y>1</cdr:y>
    </cdr:to>
    <cdr:sp macro="" textlink="">
      <cdr:nvSpPr>
        <cdr:cNvPr id="9" name="TextBox 1"/>
        <cdr:cNvSpPr txBox="1"/>
      </cdr:nvSpPr>
      <cdr:spPr>
        <a:xfrm xmlns:a="http://schemas.openxmlformats.org/drawingml/2006/main">
          <a:off x="0" y="5648037"/>
          <a:ext cx="9509760" cy="45720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54D2B61B-1BFA-4FA2-8AD8-79DCD9E4A900}" type="TxLink">
            <a:rPr lang="en-US" sz="1000" b="0" i="0" u="none" strike="noStrike">
              <a:solidFill>
                <a:schemeClr val="tx1">
                  <a:lumMod val="50000"/>
                  <a:lumOff val="50000"/>
                </a:schemeClr>
              </a:solidFill>
              <a:latin typeface="Arial"/>
              <a:cs typeface="Arial"/>
            </a:rPr>
            <a:pPr algn="l"/>
            <a:t>Source: Ecological Footprint: York University Ecological Footprint Initiative &amp; Global Footprint Network. National Footprint and Biocapacity Accounts, 2025 Edition. GDP per capita, PPP (constant 2017 international dollar): World Economic Outlook,2025, IMF</a:t>
          </a:fld>
          <a:endParaRPr lang="en-US" sz="2800">
            <a:solidFill>
              <a:schemeClr val="tx1">
                <a:lumMod val="50000"/>
                <a:lumOff val="50000"/>
              </a:schemeClr>
            </a:solidFill>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0.02962</cdr:x>
      <cdr:y>0.13561</cdr:y>
    </cdr:from>
    <cdr:to>
      <cdr:x>0.24405</cdr:x>
      <cdr:y>0.17065</cdr:y>
    </cdr:to>
    <cdr:sp macro="" textlink="">
      <cdr:nvSpPr>
        <cdr:cNvPr id="5" name="TextBox 4"/>
        <cdr:cNvSpPr txBox="1"/>
      </cdr:nvSpPr>
      <cdr:spPr>
        <a:xfrm xmlns:a="http://schemas.openxmlformats.org/drawingml/2006/main">
          <a:off x="299024" y="827944"/>
          <a:ext cx="2164776" cy="21391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E9E62305-97E1-4BAB-A5DD-1DEC91BC96B4}" type="TxLink">
            <a:rPr lang="en-US" sz="1000" b="0" i="0" u="none" strike="noStrike">
              <a:solidFill>
                <a:srgbClr val="000000"/>
              </a:solidFill>
              <a:latin typeface="Arial"/>
              <a:cs typeface="Arial"/>
            </a:rPr>
            <a:pPr/>
            <a:t>World Biocapacity per person</a:t>
          </a:fld>
          <a:endParaRPr lang="en-US" sz="1400"/>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0D6688FC-261E-44A4-88BE-CD2F86D21869}" type="TxLink">
            <a:rPr lang="en-US" sz="2000" b="1" i="0" u="none" strike="noStrike">
              <a:solidFill>
                <a:srgbClr val="000000"/>
              </a:solidFill>
              <a:latin typeface="Arial"/>
              <a:cs typeface="Arial"/>
            </a:rPr>
            <a:pPr algn="ctr"/>
            <a:t>Ecological Footprint and Sustainable Development Goals Index (2022)</a:t>
          </a:fld>
          <a:endParaRPr lang="en-US" sz="2000"/>
        </a:p>
      </cdr:txBody>
    </cdr:sp>
  </cdr:relSizeAnchor>
  <cdr:relSizeAnchor xmlns:cdr="http://schemas.openxmlformats.org/drawingml/2006/chartDrawing">
    <cdr:from>
      <cdr:x>0</cdr:x>
      <cdr:y>0.92511</cdr:y>
    </cdr:from>
    <cdr:to>
      <cdr:x>0.93294</cdr:x>
      <cdr:y>1</cdr:y>
    </cdr:to>
    <cdr:sp macro="" textlink="">
      <cdr:nvSpPr>
        <cdr:cNvPr id="9" name="TextBox 1"/>
        <cdr:cNvSpPr txBox="1"/>
      </cdr:nvSpPr>
      <cdr:spPr>
        <a:xfrm xmlns:a="http://schemas.openxmlformats.org/drawingml/2006/main">
          <a:off x="0" y="5648036"/>
          <a:ext cx="9418320" cy="45720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05FE05EC-3DC3-4104-989D-B1D4135C3FD2}" type="TxLink">
            <a:rPr lang="en-US" sz="1000" b="0" i="0" u="none" strike="noStrike">
              <a:solidFill>
                <a:schemeClr val="bg1">
                  <a:lumMod val="50000"/>
                </a:schemeClr>
              </a:solidFill>
              <a:latin typeface="Arial"/>
              <a:cs typeface="Arial"/>
            </a:rPr>
            <a:pPr algn="l"/>
            <a:t>Source: Ecological Footprint:York University Ecological Footprint Initiative &amp; Global Footprint Network. National Footprint and Biocapacity Accounts, 2025 Edition. Sustainable Development Goals Index source: Sustainable Development Report 2024, UN Sustain</a:t>
          </a:fld>
          <a:r>
            <a:rPr lang="en-US" sz="1000" b="0" i="0" u="none" strike="noStrike">
              <a:solidFill>
                <a:schemeClr val="bg1">
                  <a:lumMod val="50000"/>
                </a:schemeClr>
              </a:solidFill>
              <a:latin typeface="Arial"/>
              <a:cs typeface="Arial"/>
            </a:rPr>
            <a:t>dex"</a:t>
          </a:r>
          <a:endParaRPr lang="en-US" sz="2800">
            <a:solidFill>
              <a:schemeClr val="bg1">
                <a:lumMod val="50000"/>
              </a:schemeClr>
            </a:solidFil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0.01689</cdr:x>
      <cdr:y>0.71584</cdr:y>
    </cdr:from>
    <cdr:to>
      <cdr:x>0.23582</cdr:x>
      <cdr:y>0.79296</cdr:y>
    </cdr:to>
    <cdr:sp macro="" textlink="">
      <cdr:nvSpPr>
        <cdr:cNvPr id="5" name="TextBox 4"/>
        <cdr:cNvSpPr txBox="1"/>
      </cdr:nvSpPr>
      <cdr:spPr>
        <a:xfrm xmlns:a="http://schemas.openxmlformats.org/drawingml/2006/main">
          <a:off x="170510" y="4370372"/>
          <a:ext cx="2210162" cy="47086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E1E5C64C-BE24-4A46-8E4B-364ED321632E}" type="TxLink">
            <a:rPr lang="en-US" sz="1000" b="0" i="0" u="none" strike="noStrike">
              <a:solidFill>
                <a:srgbClr val="000000"/>
              </a:solidFill>
              <a:latin typeface="Arial"/>
              <a:cs typeface="Arial"/>
            </a:rPr>
            <a:pPr/>
            <a:t>World Biocapacity per person</a:t>
          </a:fld>
          <a:endParaRPr lang="en-US" sz="1400"/>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EE96F7A5-1AE9-4F86-87EA-97C2E5A021FB}" type="TxLink">
            <a:rPr lang="en-US" sz="2000" b="1" i="0" u="none" strike="noStrike">
              <a:solidFill>
                <a:srgbClr val="000000"/>
              </a:solidFill>
              <a:latin typeface="Arial"/>
              <a:cs typeface="Arial"/>
            </a:rPr>
            <a:pPr algn="ctr"/>
            <a:t>Ecological Footprint and Sustainable Development Goals Index (2022)</a:t>
          </a:fld>
          <a:endParaRPr lang="en-US" sz="2000"/>
        </a:p>
      </cdr:txBody>
    </cdr:sp>
  </cdr:relSizeAnchor>
  <cdr:relSizeAnchor xmlns:cdr="http://schemas.openxmlformats.org/drawingml/2006/chartDrawing">
    <cdr:from>
      <cdr:x>0</cdr:x>
      <cdr:y>0.92511</cdr:y>
    </cdr:from>
    <cdr:to>
      <cdr:x>0.93294</cdr:x>
      <cdr:y>1</cdr:y>
    </cdr:to>
    <cdr:sp macro="" textlink="">
      <cdr:nvSpPr>
        <cdr:cNvPr id="9" name="TextBox 1"/>
        <cdr:cNvSpPr txBox="1"/>
      </cdr:nvSpPr>
      <cdr:spPr>
        <a:xfrm xmlns:a="http://schemas.openxmlformats.org/drawingml/2006/main">
          <a:off x="0" y="5648037"/>
          <a:ext cx="9418320" cy="45720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05FE05EC-3DC3-4104-989D-B1D4135C3FD2}" type="TxLink">
            <a:rPr lang="en-US" sz="1000" b="0" i="0" u="none" strike="noStrike">
              <a:solidFill>
                <a:schemeClr val="bg1">
                  <a:lumMod val="50000"/>
                </a:schemeClr>
              </a:solidFill>
              <a:latin typeface="Arial"/>
              <a:cs typeface="Arial"/>
            </a:rPr>
            <a:pPr algn="l"/>
            <a:t>Source: Ecological Footprint:York University Ecological Footprint Initiative &amp; Global Footprint Network. National Footprint and Biocapacity Accounts, 2025 Edition. Sustainable Development Goals Index source: Sustainable Development Report 2024, UN Sustain</a:t>
          </a:fld>
          <a:r>
            <a:rPr lang="en-US" sz="1000" b="0" i="0" u="none" strike="noStrike">
              <a:solidFill>
                <a:schemeClr val="bg1">
                  <a:lumMod val="50000"/>
                </a:schemeClr>
              </a:solidFill>
              <a:latin typeface="Arial"/>
              <a:cs typeface="Arial"/>
            </a:rPr>
            <a:t>dex"</a:t>
          </a:r>
          <a:endParaRPr lang="en-US" sz="2800">
            <a:solidFill>
              <a:schemeClr val="bg1">
                <a:lumMod val="50000"/>
              </a:schemeClr>
            </a:solidFil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0.66123</cdr:x>
      <cdr:y>0.77253</cdr:y>
    </cdr:from>
    <cdr:to>
      <cdr:x>0.76838</cdr:x>
      <cdr:y>0.85609</cdr:y>
    </cdr:to>
    <cdr:sp macro="" textlink="">
      <cdr:nvSpPr>
        <cdr:cNvPr id="6" name="TextBox 5"/>
        <cdr:cNvSpPr txBox="1"/>
      </cdr:nvSpPr>
      <cdr:spPr>
        <a:xfrm xmlns:a="http://schemas.openxmlformats.org/drawingml/2006/main">
          <a:off x="6664658" y="4716479"/>
          <a:ext cx="1080034" cy="51015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0.79252</cdr:x>
      <cdr:y>0.77095</cdr:y>
    </cdr:from>
    <cdr:to>
      <cdr:x>0.912</cdr:x>
      <cdr:y>0.83677</cdr:y>
    </cdr:to>
    <cdr:sp macro="" textlink="">
      <cdr:nvSpPr>
        <cdr:cNvPr id="7" name="TextBox 1"/>
        <cdr:cNvSpPr txBox="1"/>
      </cdr:nvSpPr>
      <cdr:spPr>
        <a:xfrm xmlns:a="http://schemas.openxmlformats.org/drawingml/2006/main">
          <a:off x="7987933" y="4706831"/>
          <a:ext cx="1204261" cy="4018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0.65842</cdr:x>
      <cdr:y>0.12481</cdr:y>
    </cdr:from>
    <cdr:to>
      <cdr:x>0.93579</cdr:x>
      <cdr:y>0.19516</cdr:y>
    </cdr:to>
    <cdr:sp macro="" textlink="">
      <cdr:nvSpPr>
        <cdr:cNvPr id="8" name="Rectangle 7"/>
        <cdr:cNvSpPr/>
      </cdr:nvSpPr>
      <cdr:spPr>
        <a:xfrm xmlns:a="http://schemas.openxmlformats.org/drawingml/2006/main">
          <a:off x="6636328" y="762002"/>
          <a:ext cx="2795670" cy="429490"/>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0.02656</cdr:x>
      <cdr:y>0.00739</cdr:y>
    </cdr:from>
    <cdr:to>
      <cdr:x>0.93608</cdr:x>
      <cdr:y>0.0885</cdr:y>
    </cdr:to>
    <cdr:sp macro="" textlink="">
      <cdr:nvSpPr>
        <cdr:cNvPr id="3" name="TextBox 2"/>
        <cdr:cNvSpPr txBox="1"/>
      </cdr:nvSpPr>
      <cdr:spPr>
        <a:xfrm xmlns:a="http://schemas.openxmlformats.org/drawingml/2006/main">
          <a:off x="267661" y="45088"/>
          <a:ext cx="9167286" cy="495241"/>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B8C6D59B-2A54-4E39-AB00-A90244305E90}" type="TxLink">
            <a:rPr lang="en-US" sz="2000" b="1" i="0" u="none" strike="noStrike">
              <a:solidFill>
                <a:srgbClr val="000000"/>
              </a:solidFill>
              <a:latin typeface="Arial"/>
              <a:cs typeface="Arial"/>
            </a:rPr>
            <a:pPr algn="ctr"/>
            <a:t>Ecological Footprint and Human Development Index of Countries (2022)</a:t>
          </a:fld>
          <a:endParaRPr lang="en-US" sz="6000"/>
        </a:p>
      </cdr:txBody>
    </cdr:sp>
  </cdr:relSizeAnchor>
  <cdr:relSizeAnchor xmlns:cdr="http://schemas.openxmlformats.org/drawingml/2006/chartDrawing">
    <cdr:from>
      <cdr:x>0</cdr:x>
      <cdr:y>0.92511</cdr:y>
    </cdr:from>
    <cdr:to>
      <cdr:x>0.92504</cdr:x>
      <cdr:y>1</cdr:y>
    </cdr:to>
    <cdr:sp macro="" textlink="">
      <cdr:nvSpPr>
        <cdr:cNvPr id="9" name="TextBox 1"/>
        <cdr:cNvSpPr txBox="1"/>
      </cdr:nvSpPr>
      <cdr:spPr>
        <a:xfrm xmlns:a="http://schemas.openxmlformats.org/drawingml/2006/main">
          <a:off x="0" y="5648037"/>
          <a:ext cx="9323643" cy="45720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00" b="0" i="0" u="none" strike="noStrike">
              <a:solidFill>
                <a:schemeClr val="accent3">
                  <a:lumMod val="75000"/>
                </a:schemeClr>
              </a:solidFill>
              <a:latin typeface="Arial"/>
              <a:cs typeface="Arial"/>
            </a:rPr>
            <a:pPr algn="l"/>
            <a:t>Source: Ecological Footprint: York University Ecological Footprint Initiative &amp; Global Footprint Network. National Footprint and Biocapacity Accounts, 2025 Edition.  Human Development Index: Human Development Report, 2025, UNDP.</a:t>
          </a:fld>
          <a:endParaRPr lang="en-US" sz="2400">
            <a:solidFill>
              <a:schemeClr val="accent3">
                <a:lumMod val="75000"/>
              </a:schemeClr>
            </a:solidFill>
          </a:endParaRPr>
        </a:p>
      </cdr:txBody>
    </cdr:sp>
  </cdr:relSizeAnchor>
  <cdr:relSizeAnchor xmlns:cdr="http://schemas.openxmlformats.org/drawingml/2006/chartDrawing">
    <cdr:from>
      <cdr:x>0.01435</cdr:x>
      <cdr:y>0.14879</cdr:y>
    </cdr:from>
    <cdr:to>
      <cdr:x>0.27354</cdr:x>
      <cdr:y>0.19062</cdr:y>
    </cdr:to>
    <cdr:sp macro="" textlink="">
      <cdr:nvSpPr>
        <cdr:cNvPr id="10" name="TextBox 1">
          <a:extLst xmlns:a="http://schemas.openxmlformats.org/drawingml/2006/main">
            <a:ext uri="{FF2B5EF4-FFF2-40B4-BE49-F238E27FC236}">
              <a16:creationId xmlns:a16="http://schemas.microsoft.com/office/drawing/2014/main" id="{A4B957B4-3C09-43B6-A58B-70D255713F57}"/>
            </a:ext>
          </a:extLst>
        </cdr:cNvPr>
        <cdr:cNvSpPr txBox="1"/>
      </cdr:nvSpPr>
      <cdr:spPr>
        <a:xfrm xmlns:a="http://schemas.openxmlformats.org/drawingml/2006/main">
          <a:off x="144627" y="908394"/>
          <a:ext cx="2612428" cy="25538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A0CB86E-5620-4EFE-8C12-8CEFBB74E55D}" type="TxLink">
            <a:rPr lang="en-US" sz="1000" b="0" i="0" u="none" strike="noStrike">
              <a:solidFill>
                <a:srgbClr val="000000"/>
              </a:solidFill>
              <a:latin typeface="Arial"/>
              <a:cs typeface="Arial"/>
            </a:rPr>
            <a:pPr/>
            <a:t>World Biocapacity per person</a:t>
          </a:fld>
          <a:endParaRPr lang="en-US" sz="1400"/>
        </a:p>
      </cdr:txBody>
    </cdr:sp>
  </cdr:relSizeAnchor>
</c:userShapes>
</file>

<file path=xl/drawings/drawing13.xml><?xml version="1.0" encoding="utf-8"?>
<xdr:wsDr xmlns:xdr="http://schemas.openxmlformats.org/drawingml/2006/spreadsheetDrawing" xmlns:a="http://schemas.openxmlformats.org/drawingml/2006/main">
  <xdr:oneCellAnchor>
    <xdr:from>
      <xdr:col>0</xdr:col>
      <xdr:colOff>0</xdr:colOff>
      <xdr:row>210</xdr:row>
      <xdr:rowOff>173083</xdr:rowOff>
    </xdr:from>
    <xdr:ext cx="12906375" cy="3201488"/>
    <xdr:sp macro="" textlink="">
      <xdr:nvSpPr>
        <xdr:cNvPr id="2" name="TextBox 1">
          <a:extLst>
            <a:ext uri="{FF2B5EF4-FFF2-40B4-BE49-F238E27FC236}">
              <a16:creationId xmlns:a16="http://schemas.microsoft.com/office/drawing/2014/main" id="{D1F551DE-4BFA-449A-9D30-3941F64D1A74}"/>
            </a:ext>
          </a:extLst>
        </xdr:cNvPr>
        <xdr:cNvSpPr txBox="1"/>
      </xdr:nvSpPr>
      <xdr:spPr>
        <a:xfrm>
          <a:off x="0" y="43375762"/>
          <a:ext cx="12906375" cy="3201488"/>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400" b="1">
              <a:solidFill>
                <a:schemeClr val="tx1"/>
              </a:solidFill>
              <a:latin typeface="+mn-lt"/>
              <a:ea typeface="+mn-ea"/>
              <a:cs typeface="+mn-cs"/>
            </a:rPr>
            <a:t>Data</a:t>
          </a:r>
          <a:r>
            <a:rPr lang="en-US" sz="1400" b="1" baseline="0">
              <a:solidFill>
                <a:schemeClr val="tx1"/>
              </a:solidFill>
              <a:latin typeface="+mn-lt"/>
              <a:ea typeface="+mn-ea"/>
              <a:cs typeface="+mn-cs"/>
            </a:rPr>
            <a:t> </a:t>
          </a:r>
        </a:p>
        <a:p>
          <a:r>
            <a:rPr lang="en-US" sz="1400" b="1" baseline="0">
              <a:solidFill>
                <a:schemeClr val="tx1"/>
              </a:solidFill>
              <a:latin typeface="+mn-lt"/>
              <a:ea typeface="+mn-ea"/>
              <a:cs typeface="+mn-cs"/>
            </a:rPr>
            <a:t>Quality</a:t>
          </a:r>
          <a:r>
            <a:rPr lang="en-US" sz="1400" b="0" baseline="0">
              <a:solidFill>
                <a:schemeClr val="tx1"/>
              </a:solidFill>
              <a:latin typeface="+mn-lt"/>
              <a:ea typeface="+mn-ea"/>
              <a:cs typeface="+mn-cs"/>
            </a:rPr>
            <a:t>	</a:t>
          </a:r>
          <a:r>
            <a:rPr lang="en-US" sz="1400" b="1">
              <a:solidFill>
                <a:schemeClr val="tx1"/>
              </a:solidFill>
              <a:latin typeface="+mn-lt"/>
              <a:ea typeface="+mn-ea"/>
              <a:cs typeface="+mn-cs"/>
            </a:rPr>
            <a:t>Criteria for </a:t>
          </a:r>
          <a:r>
            <a:rPr lang="en-US" sz="1400" b="1" baseline="0">
              <a:solidFill>
                <a:schemeClr val="tx1"/>
              </a:solidFill>
              <a:latin typeface="+mn-lt"/>
              <a:ea typeface="+mn-ea"/>
              <a:cs typeface="+mn-cs"/>
            </a:rPr>
            <a:t>Data Quality scores for </a:t>
          </a:r>
          <a:r>
            <a:rPr lang="en-US" sz="1400" b="1">
              <a:solidFill>
                <a:schemeClr val="tx1"/>
              </a:solidFill>
              <a:latin typeface="+mn-lt"/>
              <a:ea typeface="+mn-ea"/>
              <a:cs typeface="+mn-cs"/>
            </a:rPr>
            <a:t>publication</a:t>
          </a:r>
          <a:r>
            <a:rPr lang="en-US" sz="1400" b="1" baseline="0">
              <a:solidFill>
                <a:schemeClr val="tx1"/>
              </a:solidFill>
              <a:latin typeface="+mn-lt"/>
              <a:ea typeface="+mn-ea"/>
              <a:cs typeface="+mn-cs"/>
            </a:rPr>
            <a:t> of latest results</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A	</a:t>
          </a:r>
          <a:r>
            <a:rPr lang="en-US" sz="1400">
              <a:solidFill>
                <a:schemeClr val="tx1"/>
              </a:solidFill>
              <a:effectLst/>
              <a:latin typeface="+mn-lt"/>
              <a:ea typeface="+mn-ea"/>
              <a:cs typeface="+mn-cs"/>
            </a:rPr>
            <a:t>No component of BC or EF is unreliable or unlikely for the latest year</a:t>
          </a:r>
          <a:r>
            <a:rPr lang="en-US" sz="1400" baseline="0">
              <a:solidFill>
                <a:schemeClr val="tx1"/>
              </a:solidFill>
              <a:effectLst/>
              <a:latin typeface="+mn-lt"/>
              <a:ea typeface="+mn-ea"/>
              <a:cs typeface="+mn-cs"/>
            </a:rPr>
            <a:t> or estimate year.</a:t>
          </a:r>
          <a:endParaRPr lang="en-US" sz="1400">
            <a:solidFill>
              <a:schemeClr val="tx1"/>
            </a:solidFill>
            <a:effectLst/>
            <a:latin typeface="+mn-lt"/>
            <a:ea typeface="+mn-ea"/>
            <a:cs typeface="+mn-cs"/>
          </a:endParaRPr>
        </a:p>
        <a:p>
          <a:endParaRPr lang="en-US" sz="1400">
            <a:solidFill>
              <a:schemeClr val="tx1"/>
            </a:solidFill>
            <a:latin typeface="+mn-lt"/>
            <a:ea typeface="+mn-ea"/>
            <a:cs typeface="+mn-cs"/>
          </a:endParaRPr>
        </a:p>
        <a:p>
          <a:pPr algn="l"/>
          <a:r>
            <a:rPr lang="en-US" sz="1400" b="1">
              <a:solidFill>
                <a:schemeClr val="tx1"/>
              </a:solidFill>
              <a:latin typeface="+mn-lt"/>
              <a:ea typeface="+mn-ea"/>
              <a:cs typeface="+mn-cs"/>
            </a:rPr>
            <a:t>B	</a:t>
          </a:r>
          <a:r>
            <a:rPr lang="en-US" sz="1400">
              <a:solidFill>
                <a:schemeClr val="tx1"/>
              </a:solidFill>
              <a:effectLst/>
              <a:latin typeface="+mn-lt"/>
              <a:ea typeface="+mn-ea"/>
              <a:cs typeface="+mn-cs"/>
            </a:rPr>
            <a:t>Some individual components of the EF or BC are unlikely in the latest data year or estimate year. </a:t>
          </a:r>
        </a:p>
        <a:p>
          <a:pPr algn="l"/>
          <a:endParaRPr lang="en-US" sz="18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400">
              <a:solidFill>
                <a:schemeClr val="tx1"/>
              </a:solidFill>
              <a:effectLst/>
              <a:latin typeface="+mn-lt"/>
              <a:ea typeface="+mn-ea"/>
              <a:cs typeface="+mn-cs"/>
            </a:rPr>
            <a:t>For</a:t>
          </a:r>
          <a:r>
            <a:rPr lang="en-US" sz="1400" baseline="0">
              <a:solidFill>
                <a:schemeClr val="tx1"/>
              </a:solidFill>
              <a:effectLst/>
              <a:latin typeface="+mn-lt"/>
              <a:ea typeface="+mn-ea"/>
              <a:cs typeface="+mn-cs"/>
            </a:rPr>
            <a:t> a full description of data quality and scores, see https://www.footprintnetwork.org/data-quality-scores/</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a:t>
          </a:r>
        </a:p>
        <a:p>
          <a:r>
            <a:rPr lang="en-US" sz="1400" b="1"/>
            <a:t>Note: </a:t>
          </a:r>
          <a:r>
            <a:rPr lang="en-US" sz="1400" b="0"/>
            <a:t>T</a:t>
          </a:r>
          <a:r>
            <a:rPr lang="en-US" sz="1400"/>
            <a:t>hrough further nation-specific research, preferably in collaborations with researchers from</a:t>
          </a:r>
          <a:r>
            <a:rPr lang="en-US" sz="1400" baseline="0"/>
            <a:t> those countries (particularly from government agencies) it is possible that the Data Quality score (i.e., the quality of the results) can be improved. Improved data sets, methodological improvements in the National Footprint Accounts, and better data cleaning processes have also helped </a:t>
          </a:r>
          <a:r>
            <a:rPr lang="en-US" sz="1400">
              <a:solidFill>
                <a:schemeClr val="tx1"/>
              </a:solidFill>
              <a:latin typeface="+mn-lt"/>
              <a:ea typeface="+mn-ea"/>
              <a:cs typeface="+mn-cs"/>
            </a:rPr>
            <a:t>to increase the Data Score of some country results in past Editions, as is likely in the future</a:t>
          </a:r>
          <a:r>
            <a:rPr lang="en-US" sz="1400" baseline="0"/>
            <a:t>.</a:t>
          </a:r>
          <a:endParaRPr lang="en-US" sz="1400"/>
        </a:p>
      </xdr:txBody>
    </xdr:sp>
    <xdr:clientData/>
  </xdr:oneCellAnchor>
  <xdr:twoCellAnchor editAs="oneCell">
    <xdr:from>
      <xdr:col>15</xdr:col>
      <xdr:colOff>265627</xdr:colOff>
      <xdr:row>0</xdr:row>
      <xdr:rowOff>8664</xdr:rowOff>
    </xdr:from>
    <xdr:to>
      <xdr:col>17</xdr:col>
      <xdr:colOff>458388</xdr:colOff>
      <xdr:row>2</xdr:row>
      <xdr:rowOff>275240</xdr:rowOff>
    </xdr:to>
    <xdr:pic>
      <xdr:nvPicPr>
        <xdr:cNvPr id="6" name="Picture 5" descr="GFN_primary photo highres.jpg">
          <a:hlinkClick xmlns:r="http://schemas.openxmlformats.org/officeDocument/2006/relationships" r:id="rId1"/>
          <a:extLst>
            <a:ext uri="{FF2B5EF4-FFF2-40B4-BE49-F238E27FC236}">
              <a16:creationId xmlns:a16="http://schemas.microsoft.com/office/drawing/2014/main" id="{FE5CA09B-7CAF-4054-A75F-17F55F82329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16104341" y="8664"/>
          <a:ext cx="2284451" cy="948838"/>
        </a:xfrm>
        <a:prstGeom prst="rect">
          <a:avLst/>
        </a:prstGeom>
      </xdr:spPr>
    </xdr:pic>
    <xdr:clientData/>
  </xdr:twoCellAnchor>
  <xdr:twoCellAnchor editAs="oneCell">
    <xdr:from>
      <xdr:col>18</xdr:col>
      <xdr:colOff>5470</xdr:colOff>
      <xdr:row>0</xdr:row>
      <xdr:rowOff>85646</xdr:rowOff>
    </xdr:from>
    <xdr:to>
      <xdr:col>20</xdr:col>
      <xdr:colOff>531857</xdr:colOff>
      <xdr:row>2</xdr:row>
      <xdr:rowOff>189715</xdr:rowOff>
    </xdr:to>
    <xdr:pic>
      <xdr:nvPicPr>
        <xdr:cNvPr id="7" name="Picture 6">
          <a:hlinkClick xmlns:r="http://schemas.openxmlformats.org/officeDocument/2006/relationships" r:id="rId3"/>
          <a:extLst>
            <a:ext uri="{FF2B5EF4-FFF2-40B4-BE49-F238E27FC236}">
              <a16:creationId xmlns:a16="http://schemas.microsoft.com/office/drawing/2014/main" id="{D0917580-18E6-4EAE-9924-02A7F3AA7AA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735703" y="85646"/>
          <a:ext cx="2319535" cy="7844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875365</xdr:colOff>
      <xdr:row>0</xdr:row>
      <xdr:rowOff>0</xdr:rowOff>
    </xdr:from>
    <xdr:to>
      <xdr:col>23</xdr:col>
      <xdr:colOff>230430</xdr:colOff>
      <xdr:row>3</xdr:row>
      <xdr:rowOff>47099</xdr:rowOff>
    </xdr:to>
    <xdr:pic>
      <xdr:nvPicPr>
        <xdr:cNvPr id="8" name="Picture 7">
          <a:hlinkClick xmlns:r="http://schemas.openxmlformats.org/officeDocument/2006/relationships" r:id="rId5"/>
          <a:extLst>
            <a:ext uri="{FF2B5EF4-FFF2-40B4-BE49-F238E27FC236}">
              <a16:creationId xmlns:a16="http://schemas.microsoft.com/office/drawing/2014/main" id="{A8276E45-9D24-44CA-BE4D-71D01208D7D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1394936" y="0"/>
          <a:ext cx="2443887" cy="110355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265627</xdr:colOff>
      <xdr:row>0</xdr:row>
      <xdr:rowOff>8664</xdr:rowOff>
    </xdr:from>
    <xdr:to>
      <xdr:col>17</xdr:col>
      <xdr:colOff>458388</xdr:colOff>
      <xdr:row>2</xdr:row>
      <xdr:rowOff>277145</xdr:rowOff>
    </xdr:to>
    <xdr:pic>
      <xdr:nvPicPr>
        <xdr:cNvPr id="3" name="Picture 2" descr="GFN_primary photo highres.jpg">
          <a:hlinkClick xmlns:r="http://schemas.openxmlformats.org/officeDocument/2006/relationships" r:id="rId1"/>
          <a:extLst>
            <a:ext uri="{FF2B5EF4-FFF2-40B4-BE49-F238E27FC236}">
              <a16:creationId xmlns:a16="http://schemas.microsoft.com/office/drawing/2014/main" id="{62AB5826-E53A-404E-8F96-1D9600D8E34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16067602" y="10569"/>
          <a:ext cx="2288261" cy="950471"/>
        </a:xfrm>
        <a:prstGeom prst="rect">
          <a:avLst/>
        </a:prstGeom>
      </xdr:spPr>
    </xdr:pic>
    <xdr:clientData/>
  </xdr:twoCellAnchor>
  <xdr:twoCellAnchor editAs="oneCell">
    <xdr:from>
      <xdr:col>18</xdr:col>
      <xdr:colOff>5470</xdr:colOff>
      <xdr:row>0</xdr:row>
      <xdr:rowOff>85646</xdr:rowOff>
    </xdr:from>
    <xdr:to>
      <xdr:col>20</xdr:col>
      <xdr:colOff>531857</xdr:colOff>
      <xdr:row>2</xdr:row>
      <xdr:rowOff>189715</xdr:rowOff>
    </xdr:to>
    <xdr:pic>
      <xdr:nvPicPr>
        <xdr:cNvPr id="4" name="Picture 3">
          <a:hlinkClick xmlns:r="http://schemas.openxmlformats.org/officeDocument/2006/relationships" r:id="rId3"/>
          <a:extLst>
            <a:ext uri="{FF2B5EF4-FFF2-40B4-BE49-F238E27FC236}">
              <a16:creationId xmlns:a16="http://schemas.microsoft.com/office/drawing/2014/main" id="{334CE161-3F41-4246-8AA6-373DFBBCDD3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99235" y="87551"/>
          <a:ext cx="2320897" cy="787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875365</xdr:colOff>
      <xdr:row>0</xdr:row>
      <xdr:rowOff>0</xdr:rowOff>
    </xdr:from>
    <xdr:to>
      <xdr:col>23</xdr:col>
      <xdr:colOff>244037</xdr:colOff>
      <xdr:row>3</xdr:row>
      <xdr:rowOff>49004</xdr:rowOff>
    </xdr:to>
    <xdr:pic>
      <xdr:nvPicPr>
        <xdr:cNvPr id="5" name="Picture 4">
          <a:hlinkClick xmlns:r="http://schemas.openxmlformats.org/officeDocument/2006/relationships" r:id="rId5"/>
          <a:extLst>
            <a:ext uri="{FF2B5EF4-FFF2-40B4-BE49-F238E27FC236}">
              <a16:creationId xmlns:a16="http://schemas.microsoft.com/office/drawing/2014/main" id="{A1B9B97C-346F-4B39-9BCF-114F68DBC63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1363640" y="0"/>
          <a:ext cx="2447969" cy="1104374"/>
        </a:xfrm>
        <a:prstGeom prst="rect">
          <a:avLst/>
        </a:prstGeom>
      </xdr:spPr>
    </xdr:pic>
    <xdr:clientData/>
  </xdr:twoCellAnchor>
  <xdr:oneCellAnchor>
    <xdr:from>
      <xdr:col>0</xdr:col>
      <xdr:colOff>0</xdr:colOff>
      <xdr:row>210</xdr:row>
      <xdr:rowOff>149950</xdr:rowOff>
    </xdr:from>
    <xdr:ext cx="12906375" cy="2806881"/>
    <xdr:sp macro="" textlink="">
      <xdr:nvSpPr>
        <xdr:cNvPr id="6" name="TextBox 5">
          <a:extLst>
            <a:ext uri="{FF2B5EF4-FFF2-40B4-BE49-F238E27FC236}">
              <a16:creationId xmlns:a16="http://schemas.microsoft.com/office/drawing/2014/main" id="{A5987B08-0C58-41A7-A6D1-DDA889FECB0A}"/>
            </a:ext>
          </a:extLst>
        </xdr:cNvPr>
        <xdr:cNvSpPr txBox="1"/>
      </xdr:nvSpPr>
      <xdr:spPr>
        <a:xfrm>
          <a:off x="0" y="43352629"/>
          <a:ext cx="12906375" cy="2806881"/>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400" b="1">
              <a:solidFill>
                <a:schemeClr val="tx1"/>
              </a:solidFill>
              <a:latin typeface="+mn-lt"/>
              <a:ea typeface="+mn-ea"/>
              <a:cs typeface="+mn-cs"/>
            </a:rPr>
            <a:t>Data</a:t>
          </a:r>
          <a:r>
            <a:rPr lang="en-US" sz="1400" b="1" baseline="0">
              <a:solidFill>
                <a:schemeClr val="tx1"/>
              </a:solidFill>
              <a:latin typeface="+mn-lt"/>
              <a:ea typeface="+mn-ea"/>
              <a:cs typeface="+mn-cs"/>
            </a:rPr>
            <a:t> </a:t>
          </a:r>
        </a:p>
        <a:p>
          <a:r>
            <a:rPr lang="en-US" sz="1400" b="1" baseline="0">
              <a:solidFill>
                <a:schemeClr val="tx1"/>
              </a:solidFill>
              <a:latin typeface="+mn-lt"/>
              <a:ea typeface="+mn-ea"/>
              <a:cs typeface="+mn-cs"/>
            </a:rPr>
            <a:t>Quality</a:t>
          </a:r>
          <a:r>
            <a:rPr lang="en-US" sz="1400" b="0" baseline="0">
              <a:solidFill>
                <a:schemeClr val="tx1"/>
              </a:solidFill>
              <a:latin typeface="+mn-lt"/>
              <a:ea typeface="+mn-ea"/>
              <a:cs typeface="+mn-cs"/>
            </a:rPr>
            <a:t>	</a:t>
          </a:r>
          <a:r>
            <a:rPr lang="en-US" sz="1400" b="1">
              <a:solidFill>
                <a:schemeClr val="tx1"/>
              </a:solidFill>
              <a:latin typeface="+mn-lt"/>
              <a:ea typeface="+mn-ea"/>
              <a:cs typeface="+mn-cs"/>
            </a:rPr>
            <a:t>Criteria for </a:t>
          </a:r>
          <a:r>
            <a:rPr lang="en-US" sz="1400" b="1" baseline="0">
              <a:solidFill>
                <a:schemeClr val="tx1"/>
              </a:solidFill>
              <a:latin typeface="+mn-lt"/>
              <a:ea typeface="+mn-ea"/>
              <a:cs typeface="+mn-cs"/>
            </a:rPr>
            <a:t>Data Quality scores for </a:t>
          </a:r>
          <a:r>
            <a:rPr lang="en-US" sz="1400" b="1">
              <a:solidFill>
                <a:schemeClr val="tx1"/>
              </a:solidFill>
              <a:latin typeface="+mn-lt"/>
              <a:ea typeface="+mn-ea"/>
              <a:cs typeface="+mn-cs"/>
            </a:rPr>
            <a:t>publication</a:t>
          </a:r>
          <a:r>
            <a:rPr lang="en-US" sz="1400" b="1" baseline="0">
              <a:solidFill>
                <a:schemeClr val="tx1"/>
              </a:solidFill>
              <a:latin typeface="+mn-lt"/>
              <a:ea typeface="+mn-ea"/>
              <a:cs typeface="+mn-cs"/>
            </a:rPr>
            <a:t> of latest results</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A	</a:t>
          </a:r>
          <a:r>
            <a:rPr lang="en-US" sz="1400">
              <a:solidFill>
                <a:schemeClr val="tx1"/>
              </a:solidFill>
              <a:effectLst/>
              <a:latin typeface="+mn-lt"/>
              <a:ea typeface="+mn-ea"/>
              <a:cs typeface="+mn-cs"/>
            </a:rPr>
            <a:t>No component of BC or EF is unreliable or unlikely for the latest year</a:t>
          </a:r>
          <a:r>
            <a:rPr lang="en-US" sz="1400" baseline="0">
              <a:solidFill>
                <a:schemeClr val="tx1"/>
              </a:solidFill>
              <a:effectLst/>
              <a:latin typeface="+mn-lt"/>
              <a:ea typeface="+mn-ea"/>
              <a:cs typeface="+mn-cs"/>
            </a:rPr>
            <a:t> or estimate year.</a:t>
          </a:r>
          <a:endParaRPr lang="en-US" sz="1400">
            <a:solidFill>
              <a:schemeClr val="tx1"/>
            </a:solidFill>
            <a:effectLst/>
            <a:latin typeface="+mn-lt"/>
            <a:ea typeface="+mn-ea"/>
            <a:cs typeface="+mn-cs"/>
          </a:endParaRPr>
        </a:p>
        <a:p>
          <a:endParaRPr lang="en-US" sz="1400">
            <a:solidFill>
              <a:schemeClr val="tx1"/>
            </a:solidFill>
            <a:latin typeface="+mn-lt"/>
            <a:ea typeface="+mn-ea"/>
            <a:cs typeface="+mn-cs"/>
          </a:endParaRPr>
        </a:p>
        <a:p>
          <a:pPr algn="l"/>
          <a:r>
            <a:rPr lang="en-US" sz="1400" b="1">
              <a:solidFill>
                <a:schemeClr val="tx1"/>
              </a:solidFill>
              <a:latin typeface="+mn-lt"/>
              <a:ea typeface="+mn-ea"/>
              <a:cs typeface="+mn-cs"/>
            </a:rPr>
            <a:t>B	</a:t>
          </a:r>
          <a:r>
            <a:rPr lang="en-US" sz="1400">
              <a:solidFill>
                <a:schemeClr val="tx1"/>
              </a:solidFill>
              <a:effectLst/>
              <a:latin typeface="+mn-lt"/>
              <a:ea typeface="+mn-ea"/>
              <a:cs typeface="+mn-cs"/>
            </a:rPr>
            <a:t>Some individual components of the EF or BC are unlikely in the latest data year or estimate year. </a:t>
          </a:r>
        </a:p>
        <a:p>
          <a:pPr algn="l"/>
          <a:endParaRPr lang="en-US" sz="1400">
            <a:solidFill>
              <a:schemeClr val="tx1"/>
            </a:solidFill>
            <a:effectLst/>
            <a:latin typeface="+mn-lt"/>
            <a:ea typeface="+mn-ea"/>
            <a:cs typeface="+mn-cs"/>
          </a:endParaRPr>
        </a:p>
        <a:p>
          <a:pPr algn="l"/>
          <a:r>
            <a:rPr lang="en-US" sz="1400">
              <a:solidFill>
                <a:schemeClr val="tx1"/>
              </a:solidFill>
              <a:effectLst/>
              <a:latin typeface="+mn-lt"/>
              <a:ea typeface="+mn-ea"/>
              <a:cs typeface="+mn-cs"/>
            </a:rPr>
            <a:t>For</a:t>
          </a:r>
          <a:r>
            <a:rPr lang="en-US" sz="1400" baseline="0">
              <a:solidFill>
                <a:schemeClr val="tx1"/>
              </a:solidFill>
              <a:effectLst/>
              <a:latin typeface="+mn-lt"/>
              <a:ea typeface="+mn-ea"/>
              <a:cs typeface="+mn-cs"/>
            </a:rPr>
            <a:t> a full description of data quality and scores, see https://www.footprintnetwork.org/data-quality-scores/</a:t>
          </a:r>
        </a:p>
        <a:p>
          <a:pPr algn="l"/>
          <a:r>
            <a:rPr lang="en-US" sz="1400">
              <a:solidFill>
                <a:schemeClr val="tx1"/>
              </a:solidFill>
              <a:effectLst/>
              <a:latin typeface="+mn-lt"/>
              <a:ea typeface="+mn-ea"/>
              <a:cs typeface="+mn-cs"/>
            </a:rPr>
            <a:t>	</a:t>
          </a:r>
        </a:p>
        <a:p>
          <a:r>
            <a:rPr lang="en-US" sz="1400" b="1"/>
            <a:t>Note: </a:t>
          </a:r>
          <a:r>
            <a:rPr lang="en-US" sz="1400" b="0"/>
            <a:t>T</a:t>
          </a:r>
          <a:r>
            <a:rPr lang="en-US" sz="1400"/>
            <a:t>hrough further nation-specific research, preferably in collaborations with researchers from</a:t>
          </a:r>
          <a:r>
            <a:rPr lang="en-US" sz="1400" baseline="0"/>
            <a:t> those countries (particularly from government agencies) it is possible that the Data Quality score (i.e., the quality of the results) can be improved. Improved data sets, methodological improvements in the National Footprint Accounts, and better data cleaning processes have also helped </a:t>
          </a:r>
          <a:r>
            <a:rPr lang="en-US" sz="1400">
              <a:solidFill>
                <a:schemeClr val="tx1"/>
              </a:solidFill>
              <a:latin typeface="+mn-lt"/>
              <a:ea typeface="+mn-ea"/>
              <a:cs typeface="+mn-cs"/>
            </a:rPr>
            <a:t>to increase the Data Score of some country results in past Editions, as is likely in the future</a:t>
          </a:r>
          <a:r>
            <a:rPr lang="en-US" sz="1400" baseline="0"/>
            <a:t>.</a:t>
          </a:r>
          <a:endParaRPr lang="en-US" sz="1400"/>
        </a:p>
      </xdr:txBody>
    </xdr:sp>
    <xdr:clientData/>
  </xdr:oneCellAnchor>
</xdr:wsDr>
</file>

<file path=xl/drawings/drawing15.xml><?xml version="1.0" encoding="utf-8"?>
<xdr:wsDr xmlns:xdr="http://schemas.openxmlformats.org/drawingml/2006/spreadsheetDrawing" xmlns:a="http://schemas.openxmlformats.org/drawingml/2006/main">
  <xdr:twoCellAnchor editAs="oneCell">
    <xdr:from>
      <xdr:col>0</xdr:col>
      <xdr:colOff>314325</xdr:colOff>
      <xdr:row>2</xdr:row>
      <xdr:rowOff>85725</xdr:rowOff>
    </xdr:from>
    <xdr:to>
      <xdr:col>15</xdr:col>
      <xdr:colOff>95250</xdr:colOff>
      <xdr:row>39</xdr:row>
      <xdr:rowOff>133350</xdr:rowOff>
    </xdr:to>
    <xdr:sp macro="" textlink="">
      <xdr:nvSpPr>
        <xdr:cNvPr id="3075" name="Object 3" hidden="1">
          <a:extLst>
            <a:ext uri="{63B3BB69-23CF-44E3-9099-C40C66FF867C}">
              <a14:compatExt xmlns:a14="http://schemas.microsoft.com/office/drawing/2010/main" spid="_x0000_s3075"/>
            </a:ext>
            <a:ext uri="{FF2B5EF4-FFF2-40B4-BE49-F238E27FC236}">
              <a16:creationId xmlns:a16="http://schemas.microsoft.com/office/drawing/2014/main" id="{00000000-0008-0000-0600-0000030C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316230</xdr:colOff>
      <xdr:row>2</xdr:row>
      <xdr:rowOff>15240</xdr:rowOff>
    </xdr:from>
    <xdr:to>
      <xdr:col>15</xdr:col>
      <xdr:colOff>552450</xdr:colOff>
      <xdr:row>37</xdr:row>
      <xdr:rowOff>7620</xdr:rowOff>
    </xdr:to>
    <xdr:sp macro="" textlink="">
      <xdr:nvSpPr>
        <xdr:cNvPr id="19457" name="AutoShape 1">
          <a:extLst>
            <a:ext uri="{FF2B5EF4-FFF2-40B4-BE49-F238E27FC236}">
              <a16:creationId xmlns:a16="http://schemas.microsoft.com/office/drawing/2014/main" id="{C8CB6455-7080-DEB5-7332-0A2121D7389D}"/>
            </a:ext>
          </a:extLst>
        </xdr:cNvPr>
        <xdr:cNvSpPr>
          <a:spLocks noChangeAspect="1" noChangeArrowheads="1"/>
        </xdr:cNvSpPr>
      </xdr:nvSpPr>
      <xdr:spPr bwMode="auto">
        <a:xfrm>
          <a:off x="316230" y="457200"/>
          <a:ext cx="10351770" cy="6393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122464</xdr:colOff>
      <xdr:row>1</xdr:row>
      <xdr:rowOff>66131</xdr:rowOff>
    </xdr:from>
    <xdr:to>
      <xdr:col>14</xdr:col>
      <xdr:colOff>541564</xdr:colOff>
      <xdr:row>39</xdr:row>
      <xdr:rowOff>83277</xdr:rowOff>
    </xdr:to>
    <xdr:pic>
      <xdr:nvPicPr>
        <xdr:cNvPr id="4" name="Picture 3">
          <a:extLst>
            <a:ext uri="{FF2B5EF4-FFF2-40B4-BE49-F238E27FC236}">
              <a16:creationId xmlns:a16="http://schemas.microsoft.com/office/drawing/2014/main" id="{234A5397-A421-FC94-8F0A-CDF6C15FB1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464" y="324667"/>
          <a:ext cx="9753600" cy="6739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hyperlink" Target="mailto:data@footprintnetwork.org" TargetMode="External"/><Relationship Id="rId2" Type="http://schemas.openxmlformats.org/officeDocument/2006/relationships/hyperlink" Target="https://data.footprintnetwork.org/" TargetMode="External"/><Relationship Id="rId1" Type="http://schemas.openxmlformats.org/officeDocument/2006/relationships/hyperlink" Target="https://www.footprintnetwork.org/resources/data/"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data@footprintnetwork.org"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footprintnetwork.org/images/NFA%20Method%20Paper%202011%20Submitted%20for%20Publication.pdf" TargetMode="External"/><Relationship Id="rId13" Type="http://schemas.openxmlformats.org/officeDocument/2006/relationships/hyperlink" Target="https://www.footprintnetwork.org/what-ecological-footprints-measure/" TargetMode="External"/><Relationship Id="rId18" Type="http://schemas.openxmlformats.org/officeDocument/2006/relationships/hyperlink" Target="https://footprint.info.yorku.ca/files/2025/04/2025_NEFBA_ReleaseNotes.pdf?x92789" TargetMode="External"/><Relationship Id="rId3" Type="http://schemas.openxmlformats.org/officeDocument/2006/relationships/hyperlink" Target="http://www.footprintnetwork.org/images/NFA%20Method%20Paper%202011%20Submitted%20for%20Publication.pdf" TargetMode="External"/><Relationship Id="rId7" Type="http://schemas.openxmlformats.org/officeDocument/2006/relationships/hyperlink" Target="http://www.footprintnetwork.org/en/index.php/GFN/page/academic_references/" TargetMode="External"/><Relationship Id="rId12" Type="http://schemas.openxmlformats.org/officeDocument/2006/relationships/hyperlink" Target="https://www.footprintnetwork.org/our-work/sustainable-development/" TargetMode="External"/><Relationship Id="rId17" Type="http://schemas.openxmlformats.org/officeDocument/2006/relationships/hyperlink" Target="https://www.nature.com/articles/s41893-021-00708-4" TargetMode="External"/><Relationship Id="rId2" Type="http://schemas.openxmlformats.org/officeDocument/2006/relationships/hyperlink" Target="https://www.footprintnetwork.org/resources/data/" TargetMode="External"/><Relationship Id="rId16" Type="http://schemas.openxmlformats.org/officeDocument/2006/relationships/hyperlink" Target="https://www.footprintnetwork.org/what-biocapacity-measures/" TargetMode="External"/><Relationship Id="rId20" Type="http://schemas.openxmlformats.org/officeDocument/2006/relationships/drawing" Target="../drawings/drawing2.xml"/><Relationship Id="rId1" Type="http://schemas.openxmlformats.org/officeDocument/2006/relationships/hyperlink" Target="https://www.footprintnetwork.org/our-work/ecological-footprint/" TargetMode="External"/><Relationship Id="rId6" Type="http://schemas.openxmlformats.org/officeDocument/2006/relationships/hyperlink" Target="http://www.footprintnetwork.org/faq" TargetMode="External"/><Relationship Id="rId11" Type="http://schemas.openxmlformats.org/officeDocument/2006/relationships/hyperlink" Target="https://www.mdpi.com/2071-1050/11/7/2164" TargetMode="External"/><Relationship Id="rId5" Type="http://schemas.openxmlformats.org/officeDocument/2006/relationships/hyperlink" Target="http://www.footprintnetwork.org/reviews" TargetMode="External"/><Relationship Id="rId15" Type="http://schemas.openxmlformats.org/officeDocument/2006/relationships/hyperlink" Target="https://www.footprintnetwork.org/what-ecological-footprints-measure/" TargetMode="External"/><Relationship Id="rId10" Type="http://schemas.openxmlformats.org/officeDocument/2006/relationships/hyperlink" Target="http://www.footprintnetwork.org/our-work/ecological-footprint/limitations-and-criticisms/" TargetMode="External"/><Relationship Id="rId19" Type="http://schemas.openxmlformats.org/officeDocument/2006/relationships/printerSettings" Target="../printerSettings/printerSettings2.bin"/><Relationship Id="rId4" Type="http://schemas.openxmlformats.org/officeDocument/2006/relationships/hyperlink" Target="http://www.footprintnetwork.org/resources/journal-articles/" TargetMode="External"/><Relationship Id="rId9" Type="http://schemas.openxmlformats.org/officeDocument/2006/relationships/hyperlink" Target="https://www.mdpi.com/2079-9276/7/3/58" TargetMode="External"/><Relationship Id="rId14" Type="http://schemas.openxmlformats.org/officeDocument/2006/relationships/hyperlink" Target="https://www.footprintnetwork.org/what-biocapacity-measures/"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data@footprintnetwork.org?subject=request%20for%20commercial%20data%20license" TargetMode="External"/><Relationship Id="rId2" Type="http://schemas.openxmlformats.org/officeDocument/2006/relationships/hyperlink" Target="http://data.footprintnetwork.org/" TargetMode="External"/><Relationship Id="rId1" Type="http://schemas.openxmlformats.org/officeDocument/2006/relationships/hyperlink" Target="http://www.footprintnetwork.org/atlas" TargetMode="External"/><Relationship Id="rId5" Type="http://schemas.openxmlformats.org/officeDocument/2006/relationships/drawing" Target="../drawings/drawing4.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www.footprintnetwork.org/atlas" TargetMode="External"/><Relationship Id="rId2" Type="http://schemas.openxmlformats.org/officeDocument/2006/relationships/hyperlink" Target="http://data.footprintnetwork.org/" TargetMode="External"/><Relationship Id="rId1" Type="http://schemas.openxmlformats.org/officeDocument/2006/relationships/hyperlink" Target="http://www.footprintnetwork.org/atlas" TargetMode="External"/><Relationship Id="rId6" Type="http://schemas.openxmlformats.org/officeDocument/2006/relationships/drawing" Target="../drawings/drawing13.xml"/><Relationship Id="rId5" Type="http://schemas.openxmlformats.org/officeDocument/2006/relationships/printerSettings" Target="../printerSettings/printerSettings4.bin"/><Relationship Id="rId4" Type="http://schemas.openxmlformats.org/officeDocument/2006/relationships/hyperlink" Target="mailto:data@footprintnetwork.org?subject=request%20for%20commercial%20data%20license"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www.footprintnetwork.org/atlas" TargetMode="External"/><Relationship Id="rId2" Type="http://schemas.openxmlformats.org/officeDocument/2006/relationships/hyperlink" Target="http://data.footprintnetwork.org/" TargetMode="External"/><Relationship Id="rId1" Type="http://schemas.openxmlformats.org/officeDocument/2006/relationships/hyperlink" Target="http://www.footprintnetwork.org/atlas" TargetMode="External"/><Relationship Id="rId6" Type="http://schemas.openxmlformats.org/officeDocument/2006/relationships/drawing" Target="../drawings/drawing14.xml"/><Relationship Id="rId5" Type="http://schemas.openxmlformats.org/officeDocument/2006/relationships/printerSettings" Target="../printerSettings/printerSettings5.bin"/><Relationship Id="rId4" Type="http://schemas.openxmlformats.org/officeDocument/2006/relationships/hyperlink" Target="mailto:data@footprintnetwork.org?subject=request%20for%20commercial%20data%20license"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6.bin"/><Relationship Id="rId1" Type="http://schemas.openxmlformats.org/officeDocument/2006/relationships/hyperlink" Target="mailto:data@footprintnetwork.org?subject=request%20for%20commercial%20data%20licen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sheetPr>
  <dimension ref="B6:B29"/>
  <sheetViews>
    <sheetView tabSelected="1" zoomScaleNormal="100" workbookViewId="0"/>
  </sheetViews>
  <sheetFormatPr baseColWidth="10" defaultColWidth="8.83203125" defaultRowHeight="15" x14ac:dyDescent="0.2"/>
  <cols>
    <col min="1" max="1" width="3.1640625" style="1" customWidth="1"/>
    <col min="2" max="2" width="129.83203125" style="2" customWidth="1"/>
    <col min="3" max="256" width="9.1640625" style="1"/>
    <col min="257" max="257" width="2.6640625" style="1" customWidth="1"/>
    <col min="258" max="258" width="126.5" style="1" customWidth="1"/>
    <col min="259" max="512" width="9.1640625" style="1"/>
    <col min="513" max="513" width="2.6640625" style="1" customWidth="1"/>
    <col min="514" max="514" width="126.5" style="1" customWidth="1"/>
    <col min="515" max="768" width="9.1640625" style="1"/>
    <col min="769" max="769" width="2.6640625" style="1" customWidth="1"/>
    <col min="770" max="770" width="126.5" style="1" customWidth="1"/>
    <col min="771" max="1024" width="9.1640625" style="1"/>
    <col min="1025" max="1025" width="2.6640625" style="1" customWidth="1"/>
    <col min="1026" max="1026" width="126.5" style="1" customWidth="1"/>
    <col min="1027" max="1280" width="9.1640625" style="1"/>
    <col min="1281" max="1281" width="2.6640625" style="1" customWidth="1"/>
    <col min="1282" max="1282" width="126.5" style="1" customWidth="1"/>
    <col min="1283" max="1536" width="9.1640625" style="1"/>
    <col min="1537" max="1537" width="2.6640625" style="1" customWidth="1"/>
    <col min="1538" max="1538" width="126.5" style="1" customWidth="1"/>
    <col min="1539" max="1792" width="9.1640625" style="1"/>
    <col min="1793" max="1793" width="2.6640625" style="1" customWidth="1"/>
    <col min="1794" max="1794" width="126.5" style="1" customWidth="1"/>
    <col min="1795" max="2048" width="9.1640625" style="1"/>
    <col min="2049" max="2049" width="2.6640625" style="1" customWidth="1"/>
    <col min="2050" max="2050" width="126.5" style="1" customWidth="1"/>
    <col min="2051" max="2304" width="9.1640625" style="1"/>
    <col min="2305" max="2305" width="2.6640625" style="1" customWidth="1"/>
    <col min="2306" max="2306" width="126.5" style="1" customWidth="1"/>
    <col min="2307" max="2560" width="9.1640625" style="1"/>
    <col min="2561" max="2561" width="2.6640625" style="1" customWidth="1"/>
    <col min="2562" max="2562" width="126.5" style="1" customWidth="1"/>
    <col min="2563" max="2816" width="9.1640625" style="1"/>
    <col min="2817" max="2817" width="2.6640625" style="1" customWidth="1"/>
    <col min="2818" max="2818" width="126.5" style="1" customWidth="1"/>
    <col min="2819" max="3072" width="9.1640625" style="1"/>
    <col min="3073" max="3073" width="2.6640625" style="1" customWidth="1"/>
    <col min="3074" max="3074" width="126.5" style="1" customWidth="1"/>
    <col min="3075" max="3328" width="9.1640625" style="1"/>
    <col min="3329" max="3329" width="2.6640625" style="1" customWidth="1"/>
    <col min="3330" max="3330" width="126.5" style="1" customWidth="1"/>
    <col min="3331" max="3584" width="9.1640625" style="1"/>
    <col min="3585" max="3585" width="2.6640625" style="1" customWidth="1"/>
    <col min="3586" max="3586" width="126.5" style="1" customWidth="1"/>
    <col min="3587" max="3840" width="9.1640625" style="1"/>
    <col min="3841" max="3841" width="2.6640625" style="1" customWidth="1"/>
    <col min="3842" max="3842" width="126.5" style="1" customWidth="1"/>
    <col min="3843" max="4096" width="9.1640625" style="1"/>
    <col min="4097" max="4097" width="2.6640625" style="1" customWidth="1"/>
    <col min="4098" max="4098" width="126.5" style="1" customWidth="1"/>
    <col min="4099" max="4352" width="9.1640625" style="1"/>
    <col min="4353" max="4353" width="2.6640625" style="1" customWidth="1"/>
    <col min="4354" max="4354" width="126.5" style="1" customWidth="1"/>
    <col min="4355" max="4608" width="9.1640625" style="1"/>
    <col min="4609" max="4609" width="2.6640625" style="1" customWidth="1"/>
    <col min="4610" max="4610" width="126.5" style="1" customWidth="1"/>
    <col min="4611" max="4864" width="9.1640625" style="1"/>
    <col min="4865" max="4865" width="2.6640625" style="1" customWidth="1"/>
    <col min="4866" max="4866" width="126.5" style="1" customWidth="1"/>
    <col min="4867" max="5120" width="9.1640625" style="1"/>
    <col min="5121" max="5121" width="2.6640625" style="1" customWidth="1"/>
    <col min="5122" max="5122" width="126.5" style="1" customWidth="1"/>
    <col min="5123" max="5376" width="9.1640625" style="1"/>
    <col min="5377" max="5377" width="2.6640625" style="1" customWidth="1"/>
    <col min="5378" max="5378" width="126.5" style="1" customWidth="1"/>
    <col min="5379" max="5632" width="9.1640625" style="1"/>
    <col min="5633" max="5633" width="2.6640625" style="1" customWidth="1"/>
    <col min="5634" max="5634" width="126.5" style="1" customWidth="1"/>
    <col min="5635" max="5888" width="9.1640625" style="1"/>
    <col min="5889" max="5889" width="2.6640625" style="1" customWidth="1"/>
    <col min="5890" max="5890" width="126.5" style="1" customWidth="1"/>
    <col min="5891" max="6144" width="9.1640625" style="1"/>
    <col min="6145" max="6145" width="2.6640625" style="1" customWidth="1"/>
    <col min="6146" max="6146" width="126.5" style="1" customWidth="1"/>
    <col min="6147" max="6400" width="9.1640625" style="1"/>
    <col min="6401" max="6401" width="2.6640625" style="1" customWidth="1"/>
    <col min="6402" max="6402" width="126.5" style="1" customWidth="1"/>
    <col min="6403" max="6656" width="9.1640625" style="1"/>
    <col min="6657" max="6657" width="2.6640625" style="1" customWidth="1"/>
    <col min="6658" max="6658" width="126.5" style="1" customWidth="1"/>
    <col min="6659" max="6912" width="9.1640625" style="1"/>
    <col min="6913" max="6913" width="2.6640625" style="1" customWidth="1"/>
    <col min="6914" max="6914" width="126.5" style="1" customWidth="1"/>
    <col min="6915" max="7168" width="9.1640625" style="1"/>
    <col min="7169" max="7169" width="2.6640625" style="1" customWidth="1"/>
    <col min="7170" max="7170" width="126.5" style="1" customWidth="1"/>
    <col min="7171" max="7424" width="9.1640625" style="1"/>
    <col min="7425" max="7425" width="2.6640625" style="1" customWidth="1"/>
    <col min="7426" max="7426" width="126.5" style="1" customWidth="1"/>
    <col min="7427" max="7680" width="9.1640625" style="1"/>
    <col min="7681" max="7681" width="2.6640625" style="1" customWidth="1"/>
    <col min="7682" max="7682" width="126.5" style="1" customWidth="1"/>
    <col min="7683" max="7936" width="9.1640625" style="1"/>
    <col min="7937" max="7937" width="2.6640625" style="1" customWidth="1"/>
    <col min="7938" max="7938" width="126.5" style="1" customWidth="1"/>
    <col min="7939" max="8192" width="9.1640625" style="1"/>
    <col min="8193" max="8193" width="2.6640625" style="1" customWidth="1"/>
    <col min="8194" max="8194" width="126.5" style="1" customWidth="1"/>
    <col min="8195" max="8448" width="9.1640625" style="1"/>
    <col min="8449" max="8449" width="2.6640625" style="1" customWidth="1"/>
    <col min="8450" max="8450" width="126.5" style="1" customWidth="1"/>
    <col min="8451" max="8704" width="9.1640625" style="1"/>
    <col min="8705" max="8705" width="2.6640625" style="1" customWidth="1"/>
    <col min="8706" max="8706" width="126.5" style="1" customWidth="1"/>
    <col min="8707" max="8960" width="9.1640625" style="1"/>
    <col min="8961" max="8961" width="2.6640625" style="1" customWidth="1"/>
    <col min="8962" max="8962" width="126.5" style="1" customWidth="1"/>
    <col min="8963" max="9216" width="9.1640625" style="1"/>
    <col min="9217" max="9217" width="2.6640625" style="1" customWidth="1"/>
    <col min="9218" max="9218" width="126.5" style="1" customWidth="1"/>
    <col min="9219" max="9472" width="9.1640625" style="1"/>
    <col min="9473" max="9473" width="2.6640625" style="1" customWidth="1"/>
    <col min="9474" max="9474" width="126.5" style="1" customWidth="1"/>
    <col min="9475" max="9728" width="9.1640625" style="1"/>
    <col min="9729" max="9729" width="2.6640625" style="1" customWidth="1"/>
    <col min="9730" max="9730" width="126.5" style="1" customWidth="1"/>
    <col min="9731" max="9984" width="9.1640625" style="1"/>
    <col min="9985" max="9985" width="2.6640625" style="1" customWidth="1"/>
    <col min="9986" max="9986" width="126.5" style="1" customWidth="1"/>
    <col min="9987" max="10240" width="9.1640625" style="1"/>
    <col min="10241" max="10241" width="2.6640625" style="1" customWidth="1"/>
    <col min="10242" max="10242" width="126.5" style="1" customWidth="1"/>
    <col min="10243" max="10496" width="9.1640625" style="1"/>
    <col min="10497" max="10497" width="2.6640625" style="1" customWidth="1"/>
    <col min="10498" max="10498" width="126.5" style="1" customWidth="1"/>
    <col min="10499" max="10752" width="9.1640625" style="1"/>
    <col min="10753" max="10753" width="2.6640625" style="1" customWidth="1"/>
    <col min="10754" max="10754" width="126.5" style="1" customWidth="1"/>
    <col min="10755" max="11008" width="9.1640625" style="1"/>
    <col min="11009" max="11009" width="2.6640625" style="1" customWidth="1"/>
    <col min="11010" max="11010" width="126.5" style="1" customWidth="1"/>
    <col min="11011" max="11264" width="9.1640625" style="1"/>
    <col min="11265" max="11265" width="2.6640625" style="1" customWidth="1"/>
    <col min="11266" max="11266" width="126.5" style="1" customWidth="1"/>
    <col min="11267" max="11520" width="9.1640625" style="1"/>
    <col min="11521" max="11521" width="2.6640625" style="1" customWidth="1"/>
    <col min="11522" max="11522" width="126.5" style="1" customWidth="1"/>
    <col min="11523" max="11776" width="9.1640625" style="1"/>
    <col min="11777" max="11777" width="2.6640625" style="1" customWidth="1"/>
    <col min="11778" max="11778" width="126.5" style="1" customWidth="1"/>
    <col min="11779" max="12032" width="9.1640625" style="1"/>
    <col min="12033" max="12033" width="2.6640625" style="1" customWidth="1"/>
    <col min="12034" max="12034" width="126.5" style="1" customWidth="1"/>
    <col min="12035" max="12288" width="9.1640625" style="1"/>
    <col min="12289" max="12289" width="2.6640625" style="1" customWidth="1"/>
    <col min="12290" max="12290" width="126.5" style="1" customWidth="1"/>
    <col min="12291" max="12544" width="9.1640625" style="1"/>
    <col min="12545" max="12545" width="2.6640625" style="1" customWidth="1"/>
    <col min="12546" max="12546" width="126.5" style="1" customWidth="1"/>
    <col min="12547" max="12800" width="9.1640625" style="1"/>
    <col min="12801" max="12801" width="2.6640625" style="1" customWidth="1"/>
    <col min="12802" max="12802" width="126.5" style="1" customWidth="1"/>
    <col min="12803" max="13056" width="9.1640625" style="1"/>
    <col min="13057" max="13057" width="2.6640625" style="1" customWidth="1"/>
    <col min="13058" max="13058" width="126.5" style="1" customWidth="1"/>
    <col min="13059" max="13312" width="9.1640625" style="1"/>
    <col min="13313" max="13313" width="2.6640625" style="1" customWidth="1"/>
    <col min="13314" max="13314" width="126.5" style="1" customWidth="1"/>
    <col min="13315" max="13568" width="9.1640625" style="1"/>
    <col min="13569" max="13569" width="2.6640625" style="1" customWidth="1"/>
    <col min="13570" max="13570" width="126.5" style="1" customWidth="1"/>
    <col min="13571" max="13824" width="9.1640625" style="1"/>
    <col min="13825" max="13825" width="2.6640625" style="1" customWidth="1"/>
    <col min="13826" max="13826" width="126.5" style="1" customWidth="1"/>
    <col min="13827" max="14080" width="9.1640625" style="1"/>
    <col min="14081" max="14081" width="2.6640625" style="1" customWidth="1"/>
    <col min="14082" max="14082" width="126.5" style="1" customWidth="1"/>
    <col min="14083" max="14336" width="9.1640625" style="1"/>
    <col min="14337" max="14337" width="2.6640625" style="1" customWidth="1"/>
    <col min="14338" max="14338" width="126.5" style="1" customWidth="1"/>
    <col min="14339" max="14592" width="9.1640625" style="1"/>
    <col min="14593" max="14593" width="2.6640625" style="1" customWidth="1"/>
    <col min="14594" max="14594" width="126.5" style="1" customWidth="1"/>
    <col min="14595" max="14848" width="9.1640625" style="1"/>
    <col min="14849" max="14849" width="2.6640625" style="1" customWidth="1"/>
    <col min="14850" max="14850" width="126.5" style="1" customWidth="1"/>
    <col min="14851" max="15104" width="9.1640625" style="1"/>
    <col min="15105" max="15105" width="2.6640625" style="1" customWidth="1"/>
    <col min="15106" max="15106" width="126.5" style="1" customWidth="1"/>
    <col min="15107" max="15360" width="9.1640625" style="1"/>
    <col min="15361" max="15361" width="2.6640625" style="1" customWidth="1"/>
    <col min="15362" max="15362" width="126.5" style="1" customWidth="1"/>
    <col min="15363" max="15616" width="9.1640625" style="1"/>
    <col min="15617" max="15617" width="2.6640625" style="1" customWidth="1"/>
    <col min="15618" max="15618" width="126.5" style="1" customWidth="1"/>
    <col min="15619" max="15872" width="9.1640625" style="1"/>
    <col min="15873" max="15873" width="2.6640625" style="1" customWidth="1"/>
    <col min="15874" max="15874" width="126.5" style="1" customWidth="1"/>
    <col min="15875" max="16128" width="9.1640625" style="1"/>
    <col min="16129" max="16129" width="2.6640625" style="1" customWidth="1"/>
    <col min="16130" max="16130" width="126.5" style="1" customWidth="1"/>
    <col min="16131" max="16384" width="9.1640625" style="1"/>
  </cols>
  <sheetData>
    <row r="6" spans="2:2" ht="57" customHeight="1" x14ac:dyDescent="0.2"/>
    <row r="7" spans="2:2" ht="27" x14ac:dyDescent="0.3">
      <c r="B7" s="67" t="s">
        <v>270</v>
      </c>
    </row>
    <row r="8" spans="2:2" ht="113.25" customHeight="1" x14ac:dyDescent="0.2">
      <c r="B8" s="42" t="s">
        <v>296</v>
      </c>
    </row>
    <row r="9" spans="2:2" ht="50.25" customHeight="1" x14ac:dyDescent="0.2">
      <c r="B9" s="42" t="s">
        <v>239</v>
      </c>
    </row>
    <row r="10" spans="2:2" ht="16" x14ac:dyDescent="0.2">
      <c r="B10" s="58" t="s">
        <v>269</v>
      </c>
    </row>
    <row r="11" spans="2:2" x14ac:dyDescent="0.2">
      <c r="B11" s="42"/>
    </row>
    <row r="12" spans="2:2" ht="32" x14ac:dyDescent="0.2">
      <c r="B12" s="184" t="s">
        <v>297</v>
      </c>
    </row>
    <row r="13" spans="2:2" ht="16.5" customHeight="1" x14ac:dyDescent="0.2"/>
    <row r="14" spans="2:2" s="68" customFormat="1" ht="20" x14ac:dyDescent="0.25">
      <c r="B14" s="66" t="s">
        <v>3</v>
      </c>
    </row>
    <row r="15" spans="2:2" ht="94.5" customHeight="1" x14ac:dyDescent="0.2">
      <c r="B15" s="3" t="s">
        <v>301</v>
      </c>
    </row>
    <row r="16" spans="2:2" x14ac:dyDescent="0.2">
      <c r="B16" s="75" t="s">
        <v>230</v>
      </c>
    </row>
    <row r="17" spans="2:2" x14ac:dyDescent="0.2">
      <c r="B17" s="3"/>
    </row>
    <row r="18" spans="2:2" s="68" customFormat="1" ht="20" x14ac:dyDescent="0.25">
      <c r="B18" s="66" t="s">
        <v>291</v>
      </c>
    </row>
    <row r="19" spans="2:2" ht="48" x14ac:dyDescent="0.2">
      <c r="B19" s="183" t="s">
        <v>299</v>
      </c>
    </row>
    <row r="20" spans="2:2" ht="19.25" customHeight="1" x14ac:dyDescent="0.25">
      <c r="B20" s="66" t="s">
        <v>264</v>
      </c>
    </row>
    <row r="21" spans="2:2" ht="48" x14ac:dyDescent="0.2">
      <c r="B21" s="183" t="s">
        <v>298</v>
      </c>
    </row>
    <row r="22" spans="2:2" x14ac:dyDescent="0.2">
      <c r="B22" s="1"/>
    </row>
    <row r="23" spans="2:2" s="68" customFormat="1" ht="20" x14ac:dyDescent="0.25">
      <c r="B23" s="66" t="s">
        <v>4</v>
      </c>
    </row>
    <row r="24" spans="2:2" ht="16" x14ac:dyDescent="0.2">
      <c r="B24" s="4" t="s">
        <v>249</v>
      </c>
    </row>
    <row r="25" spans="2:2" ht="16" x14ac:dyDescent="0.2">
      <c r="B25" s="4" t="s">
        <v>208</v>
      </c>
    </row>
    <row r="26" spans="2:2" ht="16" x14ac:dyDescent="0.2">
      <c r="B26" s="4" t="s">
        <v>240</v>
      </c>
    </row>
    <row r="27" spans="2:2" x14ac:dyDescent="0.2">
      <c r="B27" s="1"/>
    </row>
    <row r="28" spans="2:2" s="68" customFormat="1" ht="20" x14ac:dyDescent="0.25">
      <c r="B28" s="66" t="s">
        <v>220</v>
      </c>
    </row>
    <row r="29" spans="2:2" x14ac:dyDescent="0.2">
      <c r="B29" s="75" t="s">
        <v>230</v>
      </c>
    </row>
  </sheetData>
  <phoneticPr fontId="71"/>
  <hyperlinks>
    <hyperlink ref="B24" r:id="rId1" display="Calculation Methodology for the National Footprint Accounts" xr:uid="{00000000-0004-0000-0100-000000000000}"/>
    <hyperlink ref="B10" r:id="rId2" xr:uid="{00000000-0004-0000-0100-000003000000}"/>
    <hyperlink ref="B29" r:id="rId3" display="mailto:data@footprintnetwork.org" xr:uid="{00000000-0004-0000-0100-000004000000}"/>
    <hyperlink ref="B16" r:id="rId4" display="mailto:data@footprintnetwork.org" xr:uid="{00000000-0004-0000-0100-000005000000}"/>
    <hyperlink ref="B26" location="Definitions!B52" display="Additional Background" xr:uid="{00000000-0004-0000-0100-000006000000}"/>
    <hyperlink ref="B25" location="Definitions!A1" display="Definitions of Key Concepts" xr:uid="{00000000-0004-0000-0100-000002000000}"/>
  </hyperlinks>
  <pageMargins left="0.7" right="0.7" top="0.75" bottom="0.75" header="0.3" footer="0.3"/>
  <pageSetup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7" tint="-0.249977111117893"/>
    <pageSetUpPr fitToPage="1"/>
  </sheetPr>
  <dimension ref="B4:V95"/>
  <sheetViews>
    <sheetView zoomScaleNormal="100" workbookViewId="0"/>
  </sheetViews>
  <sheetFormatPr baseColWidth="10" defaultColWidth="8.83203125" defaultRowHeight="15" x14ac:dyDescent="0.2"/>
  <cols>
    <col min="1" max="1" width="3.1640625" style="1" customWidth="1"/>
    <col min="2" max="2" width="124.1640625" style="1" customWidth="1"/>
    <col min="3" max="3" width="101.83203125" style="1" customWidth="1"/>
    <col min="4" max="16" width="7.6640625" style="1" customWidth="1"/>
    <col min="17" max="256" width="9.1640625" style="1"/>
    <col min="257" max="257" width="3.1640625" style="1" customWidth="1"/>
    <col min="258" max="272" width="5.6640625" style="1" customWidth="1"/>
    <col min="273" max="512" width="9.1640625" style="1"/>
    <col min="513" max="513" width="3.1640625" style="1" customWidth="1"/>
    <col min="514" max="528" width="5.6640625" style="1" customWidth="1"/>
    <col min="529" max="768" width="9.1640625" style="1"/>
    <col min="769" max="769" width="3.1640625" style="1" customWidth="1"/>
    <col min="770" max="784" width="5.6640625" style="1" customWidth="1"/>
    <col min="785" max="1024" width="9.1640625" style="1"/>
    <col min="1025" max="1025" width="3.1640625" style="1" customWidth="1"/>
    <col min="1026" max="1040" width="5.6640625" style="1" customWidth="1"/>
    <col min="1041" max="1280" width="9.1640625" style="1"/>
    <col min="1281" max="1281" width="3.1640625" style="1" customWidth="1"/>
    <col min="1282" max="1296" width="5.6640625" style="1" customWidth="1"/>
    <col min="1297" max="1536" width="9.1640625" style="1"/>
    <col min="1537" max="1537" width="3.1640625" style="1" customWidth="1"/>
    <col min="1538" max="1552" width="5.6640625" style="1" customWidth="1"/>
    <col min="1553" max="1792" width="9.1640625" style="1"/>
    <col min="1793" max="1793" width="3.1640625" style="1" customWidth="1"/>
    <col min="1794" max="1808" width="5.6640625" style="1" customWidth="1"/>
    <col min="1809" max="2048" width="9.1640625" style="1"/>
    <col min="2049" max="2049" width="3.1640625" style="1" customWidth="1"/>
    <col min="2050" max="2064" width="5.6640625" style="1" customWidth="1"/>
    <col min="2065" max="2304" width="9.1640625" style="1"/>
    <col min="2305" max="2305" width="3.1640625" style="1" customWidth="1"/>
    <col min="2306" max="2320" width="5.6640625" style="1" customWidth="1"/>
    <col min="2321" max="2560" width="9.1640625" style="1"/>
    <col min="2561" max="2561" width="3.1640625" style="1" customWidth="1"/>
    <col min="2562" max="2576" width="5.6640625" style="1" customWidth="1"/>
    <col min="2577" max="2816" width="9.1640625" style="1"/>
    <col min="2817" max="2817" width="3.1640625" style="1" customWidth="1"/>
    <col min="2818" max="2832" width="5.6640625" style="1" customWidth="1"/>
    <col min="2833" max="3072" width="9.1640625" style="1"/>
    <col min="3073" max="3073" width="3.1640625" style="1" customWidth="1"/>
    <col min="3074" max="3088" width="5.6640625" style="1" customWidth="1"/>
    <col min="3089" max="3328" width="9.1640625" style="1"/>
    <col min="3329" max="3329" width="3.1640625" style="1" customWidth="1"/>
    <col min="3330" max="3344" width="5.6640625" style="1" customWidth="1"/>
    <col min="3345" max="3584" width="9.1640625" style="1"/>
    <col min="3585" max="3585" width="3.1640625" style="1" customWidth="1"/>
    <col min="3586" max="3600" width="5.6640625" style="1" customWidth="1"/>
    <col min="3601" max="3840" width="9.1640625" style="1"/>
    <col min="3841" max="3841" width="3.1640625" style="1" customWidth="1"/>
    <col min="3842" max="3856" width="5.6640625" style="1" customWidth="1"/>
    <col min="3857" max="4096" width="9.1640625" style="1"/>
    <col min="4097" max="4097" width="3.1640625" style="1" customWidth="1"/>
    <col min="4098" max="4112" width="5.6640625" style="1" customWidth="1"/>
    <col min="4113" max="4352" width="9.1640625" style="1"/>
    <col min="4353" max="4353" width="3.1640625" style="1" customWidth="1"/>
    <col min="4354" max="4368" width="5.6640625" style="1" customWidth="1"/>
    <col min="4369" max="4608" width="9.1640625" style="1"/>
    <col min="4609" max="4609" width="3.1640625" style="1" customWidth="1"/>
    <col min="4610" max="4624" width="5.6640625" style="1" customWidth="1"/>
    <col min="4625" max="4864" width="9.1640625" style="1"/>
    <col min="4865" max="4865" width="3.1640625" style="1" customWidth="1"/>
    <col min="4866" max="4880" width="5.6640625" style="1" customWidth="1"/>
    <col min="4881" max="5120" width="9.1640625" style="1"/>
    <col min="5121" max="5121" width="3.1640625" style="1" customWidth="1"/>
    <col min="5122" max="5136" width="5.6640625" style="1" customWidth="1"/>
    <col min="5137" max="5376" width="9.1640625" style="1"/>
    <col min="5377" max="5377" width="3.1640625" style="1" customWidth="1"/>
    <col min="5378" max="5392" width="5.6640625" style="1" customWidth="1"/>
    <col min="5393" max="5632" width="9.1640625" style="1"/>
    <col min="5633" max="5633" width="3.1640625" style="1" customWidth="1"/>
    <col min="5634" max="5648" width="5.6640625" style="1" customWidth="1"/>
    <col min="5649" max="5888" width="9.1640625" style="1"/>
    <col min="5889" max="5889" width="3.1640625" style="1" customWidth="1"/>
    <col min="5890" max="5904" width="5.6640625" style="1" customWidth="1"/>
    <col min="5905" max="6144" width="9.1640625" style="1"/>
    <col min="6145" max="6145" width="3.1640625" style="1" customWidth="1"/>
    <col min="6146" max="6160" width="5.6640625" style="1" customWidth="1"/>
    <col min="6161" max="6400" width="9.1640625" style="1"/>
    <col min="6401" max="6401" width="3.1640625" style="1" customWidth="1"/>
    <col min="6402" max="6416" width="5.6640625" style="1" customWidth="1"/>
    <col min="6417" max="6656" width="9.1640625" style="1"/>
    <col min="6657" max="6657" width="3.1640625" style="1" customWidth="1"/>
    <col min="6658" max="6672" width="5.6640625" style="1" customWidth="1"/>
    <col min="6673" max="6912" width="9.1640625" style="1"/>
    <col min="6913" max="6913" width="3.1640625" style="1" customWidth="1"/>
    <col min="6914" max="6928" width="5.6640625" style="1" customWidth="1"/>
    <col min="6929" max="7168" width="9.1640625" style="1"/>
    <col min="7169" max="7169" width="3.1640625" style="1" customWidth="1"/>
    <col min="7170" max="7184" width="5.6640625" style="1" customWidth="1"/>
    <col min="7185" max="7424" width="9.1640625" style="1"/>
    <col min="7425" max="7425" width="3.1640625" style="1" customWidth="1"/>
    <col min="7426" max="7440" width="5.6640625" style="1" customWidth="1"/>
    <col min="7441" max="7680" width="9.1640625" style="1"/>
    <col min="7681" max="7681" width="3.1640625" style="1" customWidth="1"/>
    <col min="7682" max="7696" width="5.6640625" style="1" customWidth="1"/>
    <col min="7697" max="7936" width="9.1640625" style="1"/>
    <col min="7937" max="7937" width="3.1640625" style="1" customWidth="1"/>
    <col min="7938" max="7952" width="5.6640625" style="1" customWidth="1"/>
    <col min="7953" max="8192" width="9.1640625" style="1"/>
    <col min="8193" max="8193" width="3.1640625" style="1" customWidth="1"/>
    <col min="8194" max="8208" width="5.6640625" style="1" customWidth="1"/>
    <col min="8209" max="8448" width="9.1640625" style="1"/>
    <col min="8449" max="8449" width="3.1640625" style="1" customWidth="1"/>
    <col min="8450" max="8464" width="5.6640625" style="1" customWidth="1"/>
    <col min="8465" max="8704" width="9.1640625" style="1"/>
    <col min="8705" max="8705" width="3.1640625" style="1" customWidth="1"/>
    <col min="8706" max="8720" width="5.6640625" style="1" customWidth="1"/>
    <col min="8721" max="8960" width="9.1640625" style="1"/>
    <col min="8961" max="8961" width="3.1640625" style="1" customWidth="1"/>
    <col min="8962" max="8976" width="5.6640625" style="1" customWidth="1"/>
    <col min="8977" max="9216" width="9.1640625" style="1"/>
    <col min="9217" max="9217" width="3.1640625" style="1" customWidth="1"/>
    <col min="9218" max="9232" width="5.6640625" style="1" customWidth="1"/>
    <col min="9233" max="9472" width="9.1640625" style="1"/>
    <col min="9473" max="9473" width="3.1640625" style="1" customWidth="1"/>
    <col min="9474" max="9488" width="5.6640625" style="1" customWidth="1"/>
    <col min="9489" max="9728" width="9.1640625" style="1"/>
    <col min="9729" max="9729" width="3.1640625" style="1" customWidth="1"/>
    <col min="9730" max="9744" width="5.6640625" style="1" customWidth="1"/>
    <col min="9745" max="9984" width="9.1640625" style="1"/>
    <col min="9985" max="9985" width="3.1640625" style="1" customWidth="1"/>
    <col min="9986" max="10000" width="5.6640625" style="1" customWidth="1"/>
    <col min="10001" max="10240" width="9.1640625" style="1"/>
    <col min="10241" max="10241" width="3.1640625" style="1" customWidth="1"/>
    <col min="10242" max="10256" width="5.6640625" style="1" customWidth="1"/>
    <col min="10257" max="10496" width="9.1640625" style="1"/>
    <col min="10497" max="10497" width="3.1640625" style="1" customWidth="1"/>
    <col min="10498" max="10512" width="5.6640625" style="1" customWidth="1"/>
    <col min="10513" max="10752" width="9.1640625" style="1"/>
    <col min="10753" max="10753" width="3.1640625" style="1" customWidth="1"/>
    <col min="10754" max="10768" width="5.6640625" style="1" customWidth="1"/>
    <col min="10769" max="11008" width="9.1640625" style="1"/>
    <col min="11009" max="11009" width="3.1640625" style="1" customWidth="1"/>
    <col min="11010" max="11024" width="5.6640625" style="1" customWidth="1"/>
    <col min="11025" max="11264" width="9.1640625" style="1"/>
    <col min="11265" max="11265" width="3.1640625" style="1" customWidth="1"/>
    <col min="11266" max="11280" width="5.6640625" style="1" customWidth="1"/>
    <col min="11281" max="11520" width="9.1640625" style="1"/>
    <col min="11521" max="11521" width="3.1640625" style="1" customWidth="1"/>
    <col min="11522" max="11536" width="5.6640625" style="1" customWidth="1"/>
    <col min="11537" max="11776" width="9.1640625" style="1"/>
    <col min="11777" max="11777" width="3.1640625" style="1" customWidth="1"/>
    <col min="11778" max="11792" width="5.6640625" style="1" customWidth="1"/>
    <col min="11793" max="12032" width="9.1640625" style="1"/>
    <col min="12033" max="12033" width="3.1640625" style="1" customWidth="1"/>
    <col min="12034" max="12048" width="5.6640625" style="1" customWidth="1"/>
    <col min="12049" max="12288" width="9.1640625" style="1"/>
    <col min="12289" max="12289" width="3.1640625" style="1" customWidth="1"/>
    <col min="12290" max="12304" width="5.6640625" style="1" customWidth="1"/>
    <col min="12305" max="12544" width="9.1640625" style="1"/>
    <col min="12545" max="12545" width="3.1640625" style="1" customWidth="1"/>
    <col min="12546" max="12560" width="5.6640625" style="1" customWidth="1"/>
    <col min="12561" max="12800" width="9.1640625" style="1"/>
    <col min="12801" max="12801" width="3.1640625" style="1" customWidth="1"/>
    <col min="12802" max="12816" width="5.6640625" style="1" customWidth="1"/>
    <col min="12817" max="13056" width="9.1640625" style="1"/>
    <col min="13057" max="13057" width="3.1640625" style="1" customWidth="1"/>
    <col min="13058" max="13072" width="5.6640625" style="1" customWidth="1"/>
    <col min="13073" max="13312" width="9.1640625" style="1"/>
    <col min="13313" max="13313" width="3.1640625" style="1" customWidth="1"/>
    <col min="13314" max="13328" width="5.6640625" style="1" customWidth="1"/>
    <col min="13329" max="13568" width="9.1640625" style="1"/>
    <col min="13569" max="13569" width="3.1640625" style="1" customWidth="1"/>
    <col min="13570" max="13584" width="5.6640625" style="1" customWidth="1"/>
    <col min="13585" max="13824" width="9.1640625" style="1"/>
    <col min="13825" max="13825" width="3.1640625" style="1" customWidth="1"/>
    <col min="13826" max="13840" width="5.6640625" style="1" customWidth="1"/>
    <col min="13841" max="14080" width="9.1640625" style="1"/>
    <col min="14081" max="14081" width="3.1640625" style="1" customWidth="1"/>
    <col min="14082" max="14096" width="5.6640625" style="1" customWidth="1"/>
    <col min="14097" max="14336" width="9.1640625" style="1"/>
    <col min="14337" max="14337" width="3.1640625" style="1" customWidth="1"/>
    <col min="14338" max="14352" width="5.6640625" style="1" customWidth="1"/>
    <col min="14353" max="14592" width="9.1640625" style="1"/>
    <col min="14593" max="14593" width="3.1640625" style="1" customWidth="1"/>
    <col min="14594" max="14608" width="5.6640625" style="1" customWidth="1"/>
    <col min="14609" max="14848" width="9.1640625" style="1"/>
    <col min="14849" max="14849" width="3.1640625" style="1" customWidth="1"/>
    <col min="14850" max="14864" width="5.6640625" style="1" customWidth="1"/>
    <col min="14865" max="15104" width="9.1640625" style="1"/>
    <col min="15105" max="15105" width="3.1640625" style="1" customWidth="1"/>
    <col min="15106" max="15120" width="5.6640625" style="1" customWidth="1"/>
    <col min="15121" max="15360" width="9.1640625" style="1"/>
    <col min="15361" max="15361" width="3.1640625" style="1" customWidth="1"/>
    <col min="15362" max="15376" width="5.6640625" style="1" customWidth="1"/>
    <col min="15377" max="15616" width="9.1640625" style="1"/>
    <col min="15617" max="15617" width="3.1640625" style="1" customWidth="1"/>
    <col min="15618" max="15632" width="5.6640625" style="1" customWidth="1"/>
    <col min="15633" max="15872" width="9.1640625" style="1"/>
    <col min="15873" max="15873" width="3.1640625" style="1" customWidth="1"/>
    <col min="15874" max="15888" width="5.6640625" style="1" customWidth="1"/>
    <col min="15889" max="16128" width="9.1640625" style="1"/>
    <col min="16129" max="16129" width="3.1640625" style="1" customWidth="1"/>
    <col min="16130" max="16144" width="5.6640625" style="1" customWidth="1"/>
    <col min="16145" max="16384" width="9.1640625" style="1"/>
  </cols>
  <sheetData>
    <row r="4" spans="2:22" x14ac:dyDescent="0.2">
      <c r="B4"/>
    </row>
    <row r="6" spans="2:22" x14ac:dyDescent="0.2">
      <c r="J6"/>
    </row>
    <row r="7" spans="2:22" ht="27" customHeight="1" x14ac:dyDescent="0.2">
      <c r="V7" s="56"/>
    </row>
    <row r="8" spans="2:22" ht="42" customHeight="1" x14ac:dyDescent="0.35">
      <c r="B8" s="84" t="s">
        <v>203</v>
      </c>
      <c r="C8" s="84"/>
      <c r="D8" s="84"/>
      <c r="E8" s="84"/>
      <c r="F8" s="84"/>
      <c r="G8" s="84"/>
      <c r="H8" s="84"/>
      <c r="I8" s="84"/>
      <c r="J8" s="84"/>
      <c r="K8" s="84"/>
      <c r="L8" s="84"/>
      <c r="M8" s="84"/>
      <c r="N8" s="84"/>
      <c r="O8" s="84"/>
      <c r="P8" s="84"/>
      <c r="V8" s="56"/>
    </row>
    <row r="10" spans="2:22" ht="43.5" customHeight="1" x14ac:dyDescent="0.2">
      <c r="B10" s="88" t="s">
        <v>231</v>
      </c>
      <c r="C10" s="88"/>
      <c r="D10" s="88"/>
      <c r="E10" s="88"/>
      <c r="F10" s="88"/>
      <c r="G10" s="88"/>
      <c r="H10" s="88"/>
      <c r="I10" s="88"/>
      <c r="J10" s="88"/>
      <c r="K10" s="88"/>
      <c r="L10" s="88"/>
      <c r="M10" s="88"/>
      <c r="N10" s="88"/>
      <c r="O10" s="88"/>
      <c r="P10" s="88"/>
    </row>
    <row r="12" spans="2:22" x14ac:dyDescent="0.2">
      <c r="B12" s="223" t="s">
        <v>265</v>
      </c>
      <c r="C12" s="90"/>
      <c r="D12" s="90"/>
      <c r="E12" s="90"/>
      <c r="F12" s="90"/>
      <c r="G12" s="90"/>
      <c r="H12" s="90"/>
      <c r="I12" s="90"/>
      <c r="J12" s="90"/>
      <c r="K12" s="90"/>
      <c r="L12" s="90"/>
      <c r="M12" s="90"/>
      <c r="N12" s="90"/>
      <c r="O12" s="90"/>
      <c r="P12" s="90"/>
    </row>
    <row r="13" spans="2:22" ht="62.25" customHeight="1" x14ac:dyDescent="0.2">
      <c r="B13" s="89" t="s">
        <v>300</v>
      </c>
      <c r="C13" s="89"/>
      <c r="D13" s="89"/>
      <c r="E13" s="89"/>
      <c r="F13" s="89"/>
      <c r="G13" s="89"/>
      <c r="H13" s="89"/>
      <c r="I13" s="89"/>
      <c r="J13" s="89"/>
      <c r="K13" s="89"/>
      <c r="L13" s="89"/>
      <c r="M13" s="89"/>
      <c r="N13" s="89"/>
      <c r="O13" s="89"/>
      <c r="P13" s="89"/>
    </row>
    <row r="14" spans="2:22" ht="19.5" customHeight="1" x14ac:dyDescent="0.2">
      <c r="B14" s="89"/>
      <c r="C14" s="89"/>
      <c r="D14" s="89"/>
      <c r="E14" s="89"/>
      <c r="F14" s="89"/>
      <c r="G14" s="89"/>
      <c r="H14" s="89"/>
      <c r="I14" s="89"/>
      <c r="J14" s="89"/>
      <c r="K14" s="89"/>
      <c r="L14" s="89"/>
      <c r="M14" s="89"/>
      <c r="N14" s="89"/>
      <c r="O14" s="89"/>
      <c r="P14" s="89"/>
    </row>
    <row r="15" spans="2:22" ht="17.25" customHeight="1" x14ac:dyDescent="0.2">
      <c r="B15" s="224" t="s">
        <v>266</v>
      </c>
      <c r="C15" s="89"/>
      <c r="D15" s="89"/>
      <c r="E15" s="89"/>
      <c r="F15" s="89"/>
      <c r="G15" s="89"/>
      <c r="H15" s="89"/>
      <c r="I15" s="89"/>
      <c r="J15" s="89"/>
      <c r="K15" s="89"/>
      <c r="L15" s="89"/>
      <c r="M15" s="89"/>
      <c r="N15" s="89"/>
      <c r="O15" s="89"/>
      <c r="P15" s="89"/>
    </row>
    <row r="16" spans="2:22" ht="87.5" customHeight="1" x14ac:dyDescent="0.2">
      <c r="B16" s="89" t="s">
        <v>273</v>
      </c>
      <c r="C16" s="89"/>
      <c r="D16" s="89"/>
      <c r="E16" s="89"/>
      <c r="F16" s="89"/>
      <c r="G16" s="89"/>
      <c r="H16" s="89"/>
      <c r="I16" s="89"/>
      <c r="J16" s="89"/>
      <c r="K16" s="89"/>
      <c r="L16" s="89"/>
      <c r="M16" s="89"/>
      <c r="N16" s="89"/>
      <c r="O16" s="89"/>
      <c r="P16" s="89"/>
    </row>
    <row r="18" spans="2:16" ht="12.75" customHeight="1" x14ac:dyDescent="0.2">
      <c r="B18" s="88" t="s">
        <v>272</v>
      </c>
      <c r="C18" s="88"/>
      <c r="D18" s="89"/>
      <c r="E18" s="89"/>
      <c r="F18" s="89"/>
      <c r="G18" s="89"/>
      <c r="H18" s="89"/>
      <c r="I18" s="89"/>
      <c r="J18" s="89"/>
      <c r="K18" s="89"/>
      <c r="L18" s="89"/>
      <c r="M18" s="89"/>
      <c r="N18" s="89"/>
      <c r="O18" s="89"/>
      <c r="P18" s="89"/>
    </row>
    <row r="19" spans="2:16" ht="64" x14ac:dyDescent="0.2">
      <c r="B19" s="89" t="s">
        <v>233</v>
      </c>
      <c r="C19" s="89"/>
      <c r="D19" s="85"/>
      <c r="E19" s="85"/>
      <c r="F19" s="85"/>
      <c r="G19" s="85"/>
      <c r="H19" s="85"/>
      <c r="I19" s="85"/>
      <c r="J19" s="85"/>
      <c r="K19" s="85"/>
      <c r="L19" s="85"/>
      <c r="M19" s="85"/>
      <c r="N19" s="85"/>
      <c r="O19" s="85"/>
      <c r="P19" s="85"/>
    </row>
    <row r="20" spans="2:16" ht="36.75" customHeight="1" x14ac:dyDescent="0.2">
      <c r="B20" s="85" t="s">
        <v>271</v>
      </c>
      <c r="C20" s="85"/>
      <c r="D20" s="85"/>
      <c r="E20" s="85"/>
      <c r="F20" s="85"/>
      <c r="G20" s="85"/>
      <c r="H20" s="85"/>
      <c r="I20" s="85"/>
      <c r="J20" s="85"/>
      <c r="K20" s="85"/>
      <c r="L20" s="85"/>
      <c r="M20" s="85"/>
      <c r="N20" s="85"/>
      <c r="O20" s="85"/>
      <c r="P20" s="85"/>
    </row>
    <row r="21" spans="2:16" ht="78.75" customHeight="1" x14ac:dyDescent="0.2">
      <c r="B21" s="85" t="s">
        <v>267</v>
      </c>
      <c r="C21" s="85"/>
      <c r="D21" s="85"/>
      <c r="E21" s="85"/>
      <c r="F21" s="85"/>
      <c r="G21" s="85"/>
      <c r="H21" s="85"/>
      <c r="I21" s="85"/>
      <c r="J21" s="85"/>
      <c r="K21" s="85"/>
      <c r="L21" s="85"/>
      <c r="M21" s="85"/>
      <c r="N21" s="85"/>
      <c r="O21" s="85"/>
      <c r="P21" s="85"/>
    </row>
    <row r="22" spans="2:16" ht="82.5" customHeight="1" x14ac:dyDescent="0.2">
      <c r="B22" s="85" t="s">
        <v>207</v>
      </c>
      <c r="C22" s="89"/>
      <c r="D22" s="85"/>
      <c r="E22" s="85"/>
      <c r="F22" s="85"/>
      <c r="G22" s="85"/>
      <c r="H22" s="85"/>
      <c r="I22" s="85"/>
      <c r="J22" s="85"/>
      <c r="K22" s="85"/>
      <c r="L22" s="85"/>
      <c r="M22" s="85"/>
      <c r="N22" s="85"/>
      <c r="O22" s="85"/>
      <c r="P22" s="85"/>
    </row>
    <row r="23" spans="2:16" ht="52.5" customHeight="1" x14ac:dyDescent="0.2">
      <c r="B23" s="85" t="s">
        <v>235</v>
      </c>
      <c r="C23" s="85"/>
      <c r="D23" s="85"/>
      <c r="E23" s="85"/>
      <c r="F23" s="85"/>
      <c r="G23" s="85"/>
      <c r="H23" s="85"/>
      <c r="I23" s="85"/>
      <c r="J23" s="85"/>
      <c r="K23" s="85"/>
      <c r="L23" s="85"/>
      <c r="M23" s="85"/>
      <c r="N23" s="85"/>
      <c r="O23" s="85"/>
      <c r="P23" s="85"/>
    </row>
    <row r="24" spans="2:16" ht="53.25" customHeight="1" x14ac:dyDescent="0.2">
      <c r="B24" s="85" t="s">
        <v>234</v>
      </c>
      <c r="C24" s="85"/>
      <c r="D24" s="85"/>
      <c r="E24" s="85"/>
      <c r="F24" s="85"/>
      <c r="G24" s="85"/>
      <c r="H24" s="85"/>
      <c r="I24" s="85"/>
      <c r="J24" s="85"/>
      <c r="K24" s="85"/>
      <c r="L24" s="85"/>
      <c r="M24" s="85"/>
      <c r="N24" s="85"/>
      <c r="O24" s="85"/>
      <c r="P24" s="85"/>
    </row>
    <row r="25" spans="2:16" x14ac:dyDescent="0.2">
      <c r="B25" s="2"/>
      <c r="C25" s="2"/>
      <c r="D25" s="2"/>
      <c r="E25" s="2"/>
      <c r="F25" s="2"/>
      <c r="G25" s="2"/>
      <c r="H25" s="2"/>
      <c r="I25" s="2"/>
      <c r="J25" s="2"/>
      <c r="K25" s="2"/>
      <c r="L25" s="2"/>
      <c r="M25" s="2"/>
      <c r="N25" s="2"/>
      <c r="O25" s="2"/>
      <c r="P25" s="2"/>
    </row>
    <row r="26" spans="2:16" ht="16" x14ac:dyDescent="0.2">
      <c r="B26" s="87" t="s">
        <v>215</v>
      </c>
      <c r="C26" s="87"/>
      <c r="D26" s="87"/>
      <c r="E26" s="87"/>
      <c r="F26" s="87"/>
      <c r="G26" s="87"/>
      <c r="H26" s="87"/>
      <c r="I26" s="87"/>
      <c r="J26" s="87"/>
      <c r="K26" s="87"/>
      <c r="L26" s="87"/>
      <c r="M26" s="87"/>
      <c r="N26" s="87"/>
      <c r="O26" s="87"/>
      <c r="P26" s="87"/>
    </row>
    <row r="27" spans="2:16" ht="45.75" customHeight="1" x14ac:dyDescent="0.2">
      <c r="B27" s="91" t="s">
        <v>218</v>
      </c>
      <c r="C27" s="91"/>
      <c r="D27" s="105"/>
      <c r="E27" s="91"/>
      <c r="F27" s="91"/>
      <c r="G27" s="91"/>
      <c r="H27" s="91"/>
      <c r="I27" s="91"/>
      <c r="J27" s="91"/>
      <c r="K27" s="91"/>
      <c r="L27" s="91"/>
      <c r="M27" s="91"/>
      <c r="N27" s="91"/>
      <c r="O27" s="91"/>
      <c r="P27" s="91"/>
    </row>
    <row r="28" spans="2:16" ht="15.75" customHeight="1" x14ac:dyDescent="0.2">
      <c r="B28" s="91"/>
      <c r="C28" s="91"/>
      <c r="D28" s="91"/>
      <c r="E28" s="91"/>
      <c r="F28" s="91"/>
      <c r="G28" s="91"/>
      <c r="H28" s="91"/>
      <c r="I28" s="91"/>
      <c r="J28" s="91"/>
      <c r="K28" s="91"/>
      <c r="L28" s="91"/>
      <c r="M28" s="91"/>
      <c r="N28" s="91"/>
      <c r="O28" s="91"/>
      <c r="P28" s="91"/>
    </row>
    <row r="29" spans="2:16" x14ac:dyDescent="0.2">
      <c r="B29" s="86" t="s">
        <v>204</v>
      </c>
      <c r="C29" s="86"/>
      <c r="D29" s="86"/>
      <c r="E29" s="86"/>
      <c r="F29" s="86"/>
      <c r="G29" s="86"/>
      <c r="H29" s="86"/>
      <c r="I29" s="86"/>
      <c r="J29" s="86"/>
      <c r="K29" s="86"/>
      <c r="L29" s="86"/>
      <c r="M29" s="86"/>
      <c r="N29" s="86"/>
      <c r="O29" s="86"/>
      <c r="P29" s="86"/>
    </row>
    <row r="30" spans="2:16" ht="24.75" customHeight="1" x14ac:dyDescent="0.2">
      <c r="B30" s="55"/>
      <c r="C30" s="55"/>
      <c r="D30" s="55"/>
      <c r="E30" s="55"/>
      <c r="F30" s="55"/>
      <c r="G30" s="55"/>
      <c r="H30" s="55"/>
      <c r="I30" s="55"/>
      <c r="J30" s="55"/>
      <c r="K30" s="55"/>
      <c r="L30" s="55"/>
      <c r="M30" s="55"/>
      <c r="N30" s="55"/>
      <c r="O30" s="55"/>
      <c r="P30" s="55"/>
    </row>
    <row r="31" spans="2:16" ht="24.75" customHeight="1" x14ac:dyDescent="0.2">
      <c r="B31" s="55"/>
      <c r="C31" s="55"/>
      <c r="D31" s="55"/>
      <c r="E31" s="55"/>
      <c r="F31" s="55"/>
      <c r="G31" s="55"/>
      <c r="H31" s="55"/>
      <c r="I31" s="55"/>
      <c r="J31" s="55"/>
      <c r="K31" s="55"/>
      <c r="L31" s="55"/>
      <c r="M31" s="55"/>
      <c r="N31" s="55"/>
      <c r="O31" s="55"/>
      <c r="P31" s="55"/>
    </row>
    <row r="32" spans="2:16" ht="24.75" customHeight="1" x14ac:dyDescent="0.2">
      <c r="B32" s="55"/>
      <c r="C32" s="55"/>
      <c r="D32" s="55"/>
      <c r="E32" s="55"/>
      <c r="F32" s="55"/>
      <c r="G32" s="55"/>
      <c r="H32" s="55"/>
      <c r="I32" s="55"/>
      <c r="J32" s="55"/>
      <c r="K32" s="55"/>
      <c r="L32" s="55"/>
      <c r="M32" s="55"/>
      <c r="N32" s="55"/>
      <c r="O32" s="55"/>
      <c r="P32" s="55"/>
    </row>
    <row r="33" spans="2:16" ht="24.75" customHeight="1" x14ac:dyDescent="0.2">
      <c r="B33" s="55"/>
      <c r="C33" s="55"/>
      <c r="D33" s="55"/>
      <c r="E33" s="55"/>
      <c r="F33" s="55"/>
      <c r="G33" s="55"/>
      <c r="H33" s="55"/>
      <c r="I33" s="55"/>
      <c r="J33" s="55"/>
      <c r="K33" s="55"/>
      <c r="L33" s="55"/>
      <c r="M33" s="55"/>
      <c r="N33" s="55"/>
      <c r="O33" s="55"/>
      <c r="P33" s="55"/>
    </row>
    <row r="34" spans="2:16" ht="24.75" customHeight="1" x14ac:dyDescent="0.2">
      <c r="B34" s="55"/>
      <c r="C34" s="55"/>
      <c r="D34" s="55"/>
      <c r="E34" s="55"/>
      <c r="F34" s="55"/>
      <c r="G34" s="55"/>
      <c r="H34" s="55"/>
      <c r="I34" s="55"/>
      <c r="J34" s="55"/>
      <c r="K34" s="55"/>
      <c r="L34" s="55"/>
      <c r="M34" s="55"/>
      <c r="N34" s="55"/>
      <c r="O34" s="55"/>
      <c r="P34" s="55"/>
    </row>
    <row r="35" spans="2:16" ht="24.75" customHeight="1" x14ac:dyDescent="0.2">
      <c r="B35" s="55"/>
      <c r="C35" s="55"/>
      <c r="D35" s="55"/>
      <c r="E35" s="55"/>
      <c r="F35" s="55"/>
      <c r="G35" s="55"/>
      <c r="H35" s="55"/>
      <c r="I35" s="55"/>
      <c r="J35" s="55"/>
      <c r="K35" s="55"/>
      <c r="L35" s="55"/>
      <c r="M35" s="55"/>
      <c r="N35" s="55"/>
      <c r="O35" s="55"/>
      <c r="P35" s="55"/>
    </row>
    <row r="36" spans="2:16" ht="24.75" customHeight="1" x14ac:dyDescent="0.2">
      <c r="B36" s="55"/>
      <c r="C36" s="55"/>
      <c r="D36" s="55"/>
      <c r="E36" s="55"/>
      <c r="F36" s="55"/>
      <c r="G36" s="55"/>
      <c r="H36" s="55"/>
      <c r="I36" s="55"/>
      <c r="J36" s="55"/>
      <c r="K36" s="55"/>
      <c r="L36" s="55"/>
      <c r="M36" s="55"/>
      <c r="N36" s="55"/>
      <c r="O36" s="55"/>
      <c r="P36" s="55"/>
    </row>
    <row r="37" spans="2:16" ht="24.75" customHeight="1" x14ac:dyDescent="0.2">
      <c r="B37" s="55"/>
      <c r="C37" s="55"/>
      <c r="D37" s="55"/>
      <c r="E37" s="55"/>
      <c r="F37" s="55"/>
      <c r="G37" s="55"/>
      <c r="H37" s="55"/>
      <c r="I37" s="55"/>
      <c r="J37" s="55"/>
      <c r="K37" s="55"/>
      <c r="L37" s="55"/>
      <c r="M37" s="55"/>
      <c r="N37" s="55"/>
      <c r="O37" s="55"/>
      <c r="P37" s="55"/>
    </row>
    <row r="38" spans="2:16" ht="24.75" customHeight="1" x14ac:dyDescent="0.2">
      <c r="B38" s="55"/>
      <c r="C38" s="55"/>
      <c r="D38" s="55"/>
      <c r="E38" s="55"/>
      <c r="F38" s="55"/>
      <c r="G38" s="55"/>
      <c r="H38" s="55"/>
      <c r="I38" s="55"/>
      <c r="J38" s="55"/>
      <c r="K38" s="55"/>
      <c r="L38" s="55"/>
      <c r="M38" s="55"/>
      <c r="N38" s="55"/>
      <c r="O38" s="55"/>
      <c r="P38" s="55"/>
    </row>
    <row r="39" spans="2:16" ht="24.75" customHeight="1" x14ac:dyDescent="0.2">
      <c r="B39" s="54"/>
      <c r="C39" s="54"/>
      <c r="D39" s="54"/>
      <c r="E39" s="54"/>
      <c r="F39" s="54"/>
      <c r="G39" s="54"/>
      <c r="H39" s="54"/>
      <c r="I39" s="54"/>
      <c r="J39" s="54"/>
      <c r="K39" s="54"/>
      <c r="L39" s="54"/>
      <c r="M39" s="54"/>
      <c r="N39" s="54"/>
      <c r="O39" s="54"/>
      <c r="P39" s="54"/>
    </row>
    <row r="40" spans="2:16" ht="24.75" customHeight="1" x14ac:dyDescent="0.2">
      <c r="B40" s="54"/>
      <c r="C40" s="54"/>
      <c r="D40" s="54"/>
      <c r="E40" s="54"/>
      <c r="F40" s="54"/>
      <c r="G40" s="54"/>
      <c r="H40" s="54"/>
      <c r="I40" s="54"/>
      <c r="J40" s="54"/>
      <c r="K40" s="54"/>
      <c r="L40" s="54"/>
      <c r="M40" s="54"/>
      <c r="N40" s="54"/>
      <c r="O40" s="54"/>
      <c r="P40" s="54"/>
    </row>
    <row r="41" spans="2:16" ht="24.75" customHeight="1" x14ac:dyDescent="0.2"/>
    <row r="42" spans="2:16" ht="24.75" customHeight="1" x14ac:dyDescent="0.2"/>
    <row r="43" spans="2:16" ht="24.75" customHeight="1" x14ac:dyDescent="0.2"/>
    <row r="44" spans="2:16" ht="24.75" customHeight="1" x14ac:dyDescent="0.2">
      <c r="B44" s="53"/>
    </row>
    <row r="45" spans="2:16" ht="24.75" customHeight="1" x14ac:dyDescent="0.2">
      <c r="B45" s="53"/>
    </row>
    <row r="46" spans="2:16" ht="24.75" customHeight="1" x14ac:dyDescent="0.2">
      <c r="B46" s="53"/>
    </row>
    <row r="47" spans="2:16" ht="24.75" customHeight="1" x14ac:dyDescent="0.2">
      <c r="B47" s="53"/>
    </row>
    <row r="48" spans="2:16" ht="24.75" customHeight="1" x14ac:dyDescent="0.2">
      <c r="B48" s="53"/>
    </row>
    <row r="49" spans="2:16" ht="24.75" customHeight="1" x14ac:dyDescent="0.2">
      <c r="B49" s="53"/>
    </row>
    <row r="50" spans="2:16" ht="24.75" customHeight="1" x14ac:dyDescent="0.2">
      <c r="B50" s="53"/>
    </row>
    <row r="51" spans="2:16" ht="24.75" customHeight="1" x14ac:dyDescent="0.2">
      <c r="B51" s="53"/>
    </row>
    <row r="52" spans="2:16" ht="24.75" customHeight="1" x14ac:dyDescent="0.2">
      <c r="B52" s="53"/>
    </row>
    <row r="53" spans="2:16" ht="24.75" customHeight="1" x14ac:dyDescent="0.2">
      <c r="B53" s="53"/>
    </row>
    <row r="54" spans="2:16" ht="24.75" customHeight="1" x14ac:dyDescent="0.2">
      <c r="B54" s="53"/>
    </row>
    <row r="55" spans="2:16" ht="28.5" customHeight="1" x14ac:dyDescent="0.2">
      <c r="B55" s="2" t="s">
        <v>214</v>
      </c>
      <c r="C55" s="2"/>
      <c r="D55" s="2"/>
      <c r="E55" s="2"/>
      <c r="F55" s="2"/>
      <c r="G55" s="2"/>
      <c r="H55" s="2"/>
      <c r="I55" s="2"/>
      <c r="J55" s="2"/>
      <c r="K55" s="2"/>
      <c r="L55" s="2"/>
      <c r="M55" s="2"/>
      <c r="N55" s="2"/>
      <c r="O55" s="2"/>
      <c r="P55" s="2"/>
    </row>
    <row r="56" spans="2:16" ht="16" x14ac:dyDescent="0.2">
      <c r="B56" s="81" t="s">
        <v>213</v>
      </c>
      <c r="C56" s="81"/>
      <c r="D56" s="81"/>
      <c r="E56" s="81"/>
      <c r="F56" s="81"/>
      <c r="G56" s="81"/>
      <c r="H56" s="81"/>
      <c r="I56" s="81"/>
      <c r="J56" s="81"/>
      <c r="K56" s="81"/>
      <c r="L56" s="81"/>
      <c r="M56" s="81"/>
      <c r="N56" s="81"/>
      <c r="O56" s="81"/>
      <c r="P56" s="81"/>
    </row>
    <row r="57" spans="2:16" ht="16" x14ac:dyDescent="0.2">
      <c r="B57" s="81" t="s">
        <v>212</v>
      </c>
      <c r="C57" s="81"/>
      <c r="D57" s="81"/>
      <c r="E57" s="81"/>
      <c r="F57" s="81"/>
      <c r="G57" s="81"/>
      <c r="H57" s="81"/>
      <c r="I57" s="81"/>
      <c r="J57" s="81"/>
      <c r="K57" s="81"/>
      <c r="L57" s="81"/>
      <c r="M57" s="81"/>
      <c r="N57" s="81"/>
      <c r="O57" s="81"/>
      <c r="P57" s="81"/>
    </row>
    <row r="58" spans="2:16" ht="16" x14ac:dyDescent="0.2">
      <c r="B58" s="112" t="s">
        <v>268</v>
      </c>
      <c r="C58" s="81"/>
      <c r="D58" s="81"/>
      <c r="E58" s="81"/>
      <c r="F58" s="81"/>
      <c r="G58" s="81"/>
      <c r="H58" s="81"/>
      <c r="I58" s="81"/>
      <c r="J58" s="81"/>
      <c r="K58" s="81"/>
      <c r="L58" s="81"/>
      <c r="M58" s="81"/>
      <c r="N58" s="81"/>
      <c r="O58" s="81"/>
      <c r="P58" s="81"/>
    </row>
    <row r="59" spans="2:16" x14ac:dyDescent="0.2">
      <c r="B59" s="2"/>
      <c r="C59" s="2"/>
      <c r="D59" s="2"/>
      <c r="E59" s="2"/>
      <c r="F59" s="2"/>
      <c r="G59" s="2"/>
      <c r="H59" s="2"/>
      <c r="I59" s="2"/>
      <c r="J59" s="2"/>
      <c r="K59" s="2"/>
      <c r="L59" s="2"/>
      <c r="M59" s="2"/>
      <c r="N59" s="2"/>
      <c r="O59" s="2"/>
      <c r="P59" s="2"/>
    </row>
    <row r="60" spans="2:16" ht="75.75" customHeight="1" x14ac:dyDescent="0.2">
      <c r="B60" s="2" t="s">
        <v>219</v>
      </c>
      <c r="C60" s="2"/>
      <c r="D60" s="2"/>
      <c r="E60" s="2"/>
      <c r="F60" s="2"/>
      <c r="G60" s="2"/>
      <c r="H60" s="2"/>
      <c r="I60" s="2"/>
      <c r="J60" s="2"/>
      <c r="K60" s="2"/>
      <c r="L60" s="2"/>
      <c r="M60" s="2"/>
      <c r="N60" s="2"/>
      <c r="O60" s="2"/>
      <c r="P60" s="2"/>
    </row>
    <row r="61" spans="2:16" x14ac:dyDescent="0.2">
      <c r="B61" s="2"/>
      <c r="C61" s="2"/>
      <c r="D61" s="2"/>
      <c r="E61" s="2"/>
      <c r="F61" s="2"/>
      <c r="G61" s="2"/>
      <c r="H61" s="2"/>
      <c r="I61" s="2"/>
      <c r="J61" s="2"/>
      <c r="K61" s="2"/>
      <c r="L61" s="2"/>
      <c r="M61" s="2"/>
      <c r="N61" s="2"/>
      <c r="O61" s="2"/>
      <c r="P61" s="2"/>
    </row>
    <row r="62" spans="2:16" ht="66.75" customHeight="1" x14ac:dyDescent="0.2">
      <c r="B62" s="2" t="s">
        <v>211</v>
      </c>
      <c r="C62" s="2"/>
      <c r="D62" s="2"/>
      <c r="E62" s="2"/>
      <c r="F62" s="2"/>
      <c r="G62" s="2"/>
      <c r="H62" s="2"/>
      <c r="I62" s="2"/>
      <c r="J62" s="2"/>
      <c r="K62" s="2"/>
      <c r="L62" s="2"/>
      <c r="M62" s="2"/>
      <c r="N62" s="2"/>
      <c r="O62" s="2"/>
      <c r="P62" s="2"/>
    </row>
    <row r="64" spans="2:16" x14ac:dyDescent="0.2">
      <c r="B64" s="78" t="s">
        <v>205</v>
      </c>
      <c r="C64" s="78"/>
      <c r="D64" s="78"/>
      <c r="E64" s="78"/>
      <c r="F64" s="78"/>
      <c r="G64" s="78"/>
      <c r="H64" s="78"/>
      <c r="I64" s="78"/>
      <c r="J64" s="78"/>
      <c r="K64" s="78"/>
      <c r="L64" s="78"/>
      <c r="M64" s="78"/>
      <c r="N64" s="78"/>
      <c r="O64" s="78"/>
    </row>
    <row r="65" spans="2:16" x14ac:dyDescent="0.2">
      <c r="B65" s="52"/>
    </row>
    <row r="66" spans="2:16" x14ac:dyDescent="0.2">
      <c r="B66" s="52" t="s">
        <v>210</v>
      </c>
    </row>
    <row r="67" spans="2:16" x14ac:dyDescent="0.2">
      <c r="B67" s="107" t="s">
        <v>304</v>
      </c>
      <c r="C67" s="82"/>
      <c r="D67" s="82"/>
      <c r="E67" s="82"/>
      <c r="F67" s="82"/>
      <c r="G67" s="82"/>
      <c r="H67" s="82"/>
      <c r="I67" s="82"/>
      <c r="J67" s="82"/>
      <c r="K67" s="82"/>
      <c r="L67" s="82"/>
      <c r="M67" s="82"/>
      <c r="N67" s="82"/>
      <c r="O67" s="82"/>
    </row>
    <row r="68" spans="2:16" x14ac:dyDescent="0.2">
      <c r="B68" s="107" t="s">
        <v>303</v>
      </c>
      <c r="C68" s="82"/>
      <c r="D68" s="82"/>
      <c r="E68" s="82"/>
      <c r="F68" s="82"/>
      <c r="G68" s="82"/>
      <c r="H68" s="82"/>
      <c r="I68" s="82"/>
      <c r="J68" s="82"/>
      <c r="K68" s="82"/>
      <c r="L68" s="82"/>
      <c r="M68" s="82"/>
      <c r="N68" s="82"/>
      <c r="O68" s="82"/>
    </row>
    <row r="69" spans="2:16" x14ac:dyDescent="0.2">
      <c r="B69" s="107" t="s">
        <v>306</v>
      </c>
      <c r="C69" s="82"/>
      <c r="D69" s="82"/>
      <c r="E69" s="82"/>
      <c r="F69" s="82"/>
      <c r="G69" s="82"/>
      <c r="H69" s="82"/>
      <c r="I69" s="82"/>
      <c r="J69" s="82"/>
      <c r="K69" s="82"/>
      <c r="L69" s="82"/>
      <c r="M69" s="82"/>
      <c r="N69" s="82"/>
      <c r="O69" s="82"/>
    </row>
    <row r="70" spans="2:16" x14ac:dyDescent="0.2">
      <c r="B70" s="107" t="s">
        <v>305</v>
      </c>
      <c r="C70" s="82"/>
      <c r="D70" s="82"/>
      <c r="E70" s="82"/>
      <c r="F70" s="82"/>
      <c r="G70" s="82"/>
      <c r="H70" s="82"/>
      <c r="I70" s="82"/>
      <c r="J70" s="82"/>
      <c r="K70" s="82"/>
      <c r="L70" s="82"/>
      <c r="M70" s="82"/>
      <c r="N70" s="82"/>
      <c r="O70" s="82"/>
    </row>
    <row r="71" spans="2:16" x14ac:dyDescent="0.2">
      <c r="B71" s="52"/>
    </row>
    <row r="72" spans="2:16" x14ac:dyDescent="0.2">
      <c r="B72" s="52"/>
    </row>
    <row r="73" spans="2:16" x14ac:dyDescent="0.2">
      <c r="B73" s="52" t="s">
        <v>250</v>
      </c>
    </row>
    <row r="74" spans="2:16" ht="29.25" customHeight="1" x14ac:dyDescent="0.2">
      <c r="B74" s="58" t="s">
        <v>247</v>
      </c>
      <c r="C74" s="80"/>
      <c r="D74" s="80"/>
      <c r="E74" s="80"/>
      <c r="F74" s="80"/>
      <c r="G74" s="80"/>
      <c r="H74" s="80"/>
      <c r="I74" s="80"/>
      <c r="J74" s="80"/>
      <c r="K74" s="80"/>
      <c r="L74" s="80"/>
      <c r="M74" s="80"/>
      <c r="N74" s="80"/>
      <c r="O74" s="80"/>
      <c r="P74" s="80"/>
    </row>
    <row r="75" spans="2:16" s="79" customFormat="1" ht="29.25" customHeight="1" x14ac:dyDescent="0.2">
      <c r="B75" s="58" t="s">
        <v>248</v>
      </c>
      <c r="C75" s="80"/>
      <c r="D75" s="80"/>
      <c r="E75" s="80"/>
      <c r="F75" s="80"/>
      <c r="G75" s="80"/>
      <c r="H75" s="80"/>
      <c r="I75" s="80"/>
      <c r="J75" s="80"/>
      <c r="K75" s="80"/>
      <c r="L75" s="80"/>
      <c r="M75" s="80"/>
      <c r="N75" s="80"/>
      <c r="O75" s="80"/>
      <c r="P75" s="80"/>
    </row>
    <row r="76" spans="2:16" x14ac:dyDescent="0.2">
      <c r="B76" s="52"/>
    </row>
    <row r="77" spans="2:16" x14ac:dyDescent="0.2">
      <c r="B77" s="52" t="s">
        <v>263</v>
      </c>
    </row>
    <row r="78" spans="2:16" ht="16.25" customHeight="1" x14ac:dyDescent="0.2">
      <c r="B78" s="107" t="s">
        <v>261</v>
      </c>
      <c r="C78" s="83"/>
      <c r="D78" s="83"/>
      <c r="E78" s="83"/>
      <c r="F78" s="83"/>
      <c r="G78" s="83"/>
      <c r="H78" s="83"/>
      <c r="I78" s="83"/>
      <c r="J78" s="83"/>
      <c r="K78" s="83"/>
      <c r="L78" s="83"/>
      <c r="M78" s="83"/>
      <c r="N78" s="83"/>
      <c r="O78" s="83"/>
      <c r="P78" s="83"/>
    </row>
    <row r="79" spans="2:16" x14ac:dyDescent="0.2">
      <c r="B79" s="107" t="s">
        <v>307</v>
      </c>
    </row>
    <row r="80" spans="2:16" x14ac:dyDescent="0.2">
      <c r="B80" s="107" t="s">
        <v>308</v>
      </c>
    </row>
    <row r="81" spans="2:16" x14ac:dyDescent="0.2">
      <c r="B81" s="52"/>
    </row>
    <row r="82" spans="2:16" x14ac:dyDescent="0.2">
      <c r="B82" s="52" t="s">
        <v>209</v>
      </c>
    </row>
    <row r="83" spans="2:16" x14ac:dyDescent="0.2">
      <c r="B83" s="107" t="s">
        <v>258</v>
      </c>
      <c r="C83" s="57"/>
      <c r="D83" s="57"/>
      <c r="E83" s="57"/>
      <c r="F83" s="57"/>
      <c r="G83" s="57"/>
      <c r="H83" s="57"/>
      <c r="I83" s="57"/>
      <c r="J83" s="57"/>
      <c r="K83" s="57"/>
      <c r="L83" s="57"/>
      <c r="M83" s="57"/>
      <c r="N83" s="57"/>
      <c r="O83" s="57"/>
    </row>
    <row r="84" spans="2:16" x14ac:dyDescent="0.2">
      <c r="B84" s="52"/>
    </row>
    <row r="85" spans="2:16" x14ac:dyDescent="0.2">
      <c r="B85" s="52" t="s">
        <v>232</v>
      </c>
    </row>
    <row r="86" spans="2:16" x14ac:dyDescent="0.2">
      <c r="B86" s="107" t="s">
        <v>259</v>
      </c>
      <c r="C86" s="82"/>
      <c r="D86" s="82"/>
      <c r="E86" s="82"/>
      <c r="F86" s="82"/>
      <c r="G86" s="82"/>
      <c r="H86" s="82"/>
      <c r="I86" s="82"/>
      <c r="J86" s="82"/>
      <c r="K86" s="82"/>
      <c r="L86" s="82"/>
      <c r="M86" s="82"/>
      <c r="N86" s="82"/>
      <c r="O86" s="82"/>
    </row>
    <row r="87" spans="2:16" x14ac:dyDescent="0.2">
      <c r="B87" s="52"/>
    </row>
    <row r="88" spans="2:16" x14ac:dyDescent="0.2">
      <c r="B88" s="52" t="s">
        <v>206</v>
      </c>
    </row>
    <row r="89" spans="2:16" x14ac:dyDescent="0.2">
      <c r="B89" s="107" t="s">
        <v>260</v>
      </c>
      <c r="C89" s="82"/>
      <c r="D89" s="82"/>
      <c r="E89" s="82"/>
      <c r="F89" s="82"/>
      <c r="G89" s="82"/>
      <c r="H89" s="82"/>
      <c r="I89" s="82"/>
      <c r="J89" s="82"/>
      <c r="K89" s="82"/>
      <c r="L89" s="82"/>
      <c r="M89" s="82"/>
      <c r="N89" s="82"/>
      <c r="O89" s="82"/>
    </row>
    <row r="90" spans="2:16" x14ac:dyDescent="0.2">
      <c r="B90" s="52"/>
    </row>
    <row r="91" spans="2:16" x14ac:dyDescent="0.2">
      <c r="B91" s="52" t="s">
        <v>256</v>
      </c>
    </row>
    <row r="92" spans="2:16" x14ac:dyDescent="0.2">
      <c r="B92" s="107" t="s">
        <v>257</v>
      </c>
      <c r="C92" s="82"/>
      <c r="D92" s="82"/>
      <c r="E92" s="82"/>
      <c r="F92" s="82"/>
      <c r="G92" s="82"/>
      <c r="H92" s="82"/>
      <c r="I92" s="82"/>
      <c r="J92" s="82"/>
      <c r="K92" s="82"/>
      <c r="L92" s="82"/>
      <c r="M92" s="82"/>
      <c r="N92" s="82"/>
      <c r="O92" s="82"/>
    </row>
    <row r="95" spans="2:16" ht="16" x14ac:dyDescent="0.2">
      <c r="B95" s="51"/>
      <c r="C95" s="51"/>
      <c r="D95" s="51"/>
      <c r="E95" s="51"/>
      <c r="F95" s="51"/>
      <c r="G95" s="51"/>
      <c r="H95" s="51"/>
      <c r="I95" s="51"/>
      <c r="J95" s="51"/>
      <c r="K95" s="51"/>
      <c r="L95" s="51"/>
      <c r="M95" s="51"/>
      <c r="N95" s="51"/>
      <c r="O95" s="51"/>
      <c r="P95" s="51"/>
    </row>
  </sheetData>
  <phoneticPr fontId="71"/>
  <hyperlinks>
    <hyperlink ref="B67" r:id="rId1" xr:uid="{00000000-0004-0000-0200-000000000000}"/>
    <hyperlink ref="B70" r:id="rId2" xr:uid="{00000000-0004-0000-0200-000001000000}"/>
    <hyperlink ref="B75" r:id="rId3" display="http://www.footprintnetwork.org/images/NFA%20Method%20Paper%202011%20Submitted%20for%20Publication.pdf " xr:uid="{00000000-0004-0000-0200-000003000000}"/>
    <hyperlink ref="B83" r:id="rId4" xr:uid="{00000000-0004-0000-0200-000004000000}"/>
    <hyperlink ref="B86" r:id="rId5" xr:uid="{00000000-0004-0000-0200-000005000000}"/>
    <hyperlink ref="B89" r:id="rId6" xr:uid="{00000000-0004-0000-0200-000006000000}"/>
    <hyperlink ref="B83:O83" r:id="rId7" display="·         http://www.footprintnetwork.org/resources/journal-articles/" xr:uid="{00000000-0004-0000-0200-000007000000}"/>
    <hyperlink ref="B75:O75" r:id="rId8" display="Borucke et al. 2011" xr:uid="{00000000-0004-0000-0200-000008000000}"/>
    <hyperlink ref="B74:O74" r:id="rId9" display="Lin et al. 2018. Ecological Footprint Accounting for Countries: Updates and Results of the National Footprint Accounts, 2012–2018, Resources, 7(3), 58." xr:uid="{00000000-0004-0000-0200-000009000000}"/>
    <hyperlink ref="B92" r:id="rId10" xr:uid="{2A6DFF92-DCE8-4130-A5BE-4C96A31DC623}"/>
    <hyperlink ref="B78" r:id="rId11" location="cite" xr:uid="{871243EB-5D59-4F39-8D7E-8DD0C6915620}"/>
    <hyperlink ref="B58" r:id="rId12" xr:uid="{A48D63CC-08B8-49CB-8FBE-FC175C5729F8}"/>
    <hyperlink ref="B68" r:id="rId13" xr:uid="{18F8CB62-CEDE-40FB-A7FD-507C147D81DD}"/>
    <hyperlink ref="B69" r:id="rId14" xr:uid="{1C939BCD-8A1B-4682-AEEF-CF60139541F7}"/>
    <hyperlink ref="B12" r:id="rId15" xr:uid="{DAC66CA7-F642-491C-A47E-6CB49BFDE955}"/>
    <hyperlink ref="B15" r:id="rId16" xr:uid="{8904C83F-14EB-49D2-9969-AB43080A418E}"/>
    <hyperlink ref="B79" r:id="rId17" display="Wackernagel, M., Hanscom, L., Jayasinghe, P., Lin, D., Murthy, A., Neill, E., Raven, P., 2021. The importance of resource security for poverty eradication. Nature Sustainability. Volume 4, pages731–738. https://doi.org/10.1038/s41893-021-00708-4. Plus supplementary information for information on the methodology." xr:uid="{04C653DB-B291-4B6C-943F-4794E12FBA16}"/>
    <hyperlink ref="B80" r:id="rId18" xr:uid="{0E1610BA-EBD2-47FC-A3EE-2110F22198DA}"/>
  </hyperlinks>
  <pageMargins left="0.7" right="0.7" top="0.75" bottom="0.75" header="0.3" footer="0.3"/>
  <pageSetup paperSize="9" scale="96" fitToHeight="4" orientation="portrait" verticalDpi="1200" r:id="rId19"/>
  <headerFooter>
    <oddFooter>&amp;LPrinted on &amp;D&amp;C© 2015 Global Footprint Network&amp;Rpage &amp;P of &amp;N</oddFooter>
  </headerFooter>
  <drawing r:id="rId2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theme="0"/>
  </sheetPr>
  <dimension ref="A1:V140"/>
  <sheetViews>
    <sheetView topLeftCell="B36" zoomScale="70" zoomScaleNormal="70" workbookViewId="0">
      <selection activeCell="J74" sqref="J74"/>
    </sheetView>
  </sheetViews>
  <sheetFormatPr baseColWidth="10" defaultColWidth="9.1640625" defaultRowHeight="15" x14ac:dyDescent="0.2"/>
  <cols>
    <col min="1" max="1" width="3.1640625" style="1" customWidth="1"/>
    <col min="2" max="9" width="16.5" style="1" customWidth="1"/>
    <col min="10" max="10" width="9.1640625" style="1" customWidth="1"/>
    <col min="11" max="16" width="9.1640625" style="1"/>
    <col min="17" max="17" width="7" style="1" customWidth="1"/>
    <col min="18" max="18" width="4.5" style="1" customWidth="1"/>
    <col min="19" max="20" width="9.1640625" style="1"/>
    <col min="21" max="21" width="21.1640625" style="1" customWidth="1"/>
    <col min="22" max="22" width="21.1640625" style="92" customWidth="1"/>
    <col min="23" max="26" width="21.1640625" style="1" customWidth="1"/>
    <col min="27" max="16384" width="9.1640625" style="1"/>
  </cols>
  <sheetData>
    <row r="1" spans="1:19" s="1" customFormat="1" ht="31" x14ac:dyDescent="0.35">
      <c r="A1" s="242" t="s">
        <v>293</v>
      </c>
      <c r="B1" s="242"/>
      <c r="C1" s="242"/>
      <c r="D1" s="242"/>
      <c r="E1" s="242"/>
      <c r="F1" s="242"/>
      <c r="G1" s="242"/>
      <c r="H1" s="242"/>
      <c r="I1" s="242"/>
      <c r="J1" s="242"/>
      <c r="K1" s="242"/>
      <c r="L1" s="242"/>
      <c r="M1" s="242"/>
      <c r="N1" s="118"/>
      <c r="O1" s="118"/>
      <c r="P1" s="118"/>
      <c r="Q1" s="118"/>
      <c r="R1" s="118"/>
      <c r="S1" s="113"/>
    </row>
    <row r="2" spans="1:19" s="1" customFormat="1" ht="24" x14ac:dyDescent="0.3">
      <c r="A2" s="241" t="s">
        <v>274</v>
      </c>
      <c r="B2" s="241"/>
      <c r="C2" s="241"/>
      <c r="D2" s="241"/>
      <c r="E2" s="241"/>
      <c r="F2" s="241"/>
      <c r="G2" s="241"/>
      <c r="H2" s="241"/>
      <c r="I2" s="241"/>
      <c r="J2" s="241"/>
      <c r="K2" s="241"/>
      <c r="L2" s="241"/>
      <c r="M2" s="241"/>
      <c r="N2" s="241"/>
      <c r="O2" s="241"/>
      <c r="P2" s="241"/>
      <c r="Q2" s="241"/>
      <c r="R2" s="241"/>
      <c r="S2" s="241"/>
    </row>
    <row r="3" spans="1:19" s="1" customFormat="1" ht="29.25" customHeight="1" x14ac:dyDescent="0.3">
      <c r="A3" s="63" t="s">
        <v>292</v>
      </c>
      <c r="B3" s="115"/>
      <c r="C3" s="115"/>
      <c r="D3" s="115"/>
      <c r="E3" s="116"/>
      <c r="F3" s="116"/>
      <c r="G3" s="116"/>
      <c r="H3" s="116"/>
      <c r="I3" s="116"/>
      <c r="J3" s="115"/>
      <c r="K3" s="115"/>
      <c r="L3" s="115"/>
      <c r="M3" s="115"/>
      <c r="N3" s="117"/>
      <c r="O3" s="117"/>
      <c r="P3" s="117"/>
      <c r="Q3" s="117"/>
      <c r="R3" s="117"/>
      <c r="S3" s="117"/>
    </row>
    <row r="74" spans="2:9" ht="64" x14ac:dyDescent="0.2">
      <c r="B74" s="119" t="s">
        <v>229</v>
      </c>
      <c r="C74" s="119" t="s">
        <v>241</v>
      </c>
      <c r="D74" s="119" t="s">
        <v>278</v>
      </c>
      <c r="E74" s="120" t="s">
        <v>279</v>
      </c>
      <c r="F74" s="119" t="s">
        <v>280</v>
      </c>
      <c r="G74" s="119" t="s">
        <v>281</v>
      </c>
      <c r="H74" s="119" t="s">
        <v>242</v>
      </c>
      <c r="I74" s="119" t="s">
        <v>243</v>
      </c>
    </row>
    <row r="75" spans="2:9" ht="16" x14ac:dyDescent="0.2">
      <c r="B75" s="121" t="s">
        <v>1</v>
      </c>
      <c r="C75" s="121">
        <v>1961</v>
      </c>
      <c r="D75" s="123">
        <v>2.2799999999999998</v>
      </c>
      <c r="E75" s="123">
        <v>2.2799999999999998</v>
      </c>
      <c r="F75" s="123">
        <v>3.18</v>
      </c>
      <c r="G75" s="122">
        <v>7009115874</v>
      </c>
      <c r="H75" s="122">
        <v>7009115874</v>
      </c>
      <c r="I75" s="122">
        <v>9755285064</v>
      </c>
    </row>
    <row r="76" spans="2:9" ht="16" x14ac:dyDescent="0.2">
      <c r="B76" s="121" t="s">
        <v>1</v>
      </c>
      <c r="C76" s="121">
        <v>1962</v>
      </c>
      <c r="D76" s="123">
        <v>2.27</v>
      </c>
      <c r="E76" s="123">
        <v>2.27</v>
      </c>
      <c r="F76" s="123">
        <v>3.13</v>
      </c>
      <c r="G76" s="122">
        <v>7111534927</v>
      </c>
      <c r="H76" s="122">
        <v>7111534927</v>
      </c>
      <c r="I76" s="122">
        <v>9800557481</v>
      </c>
    </row>
    <row r="77" spans="2:9" ht="16" x14ac:dyDescent="0.2">
      <c r="B77" s="121" t="s">
        <v>1</v>
      </c>
      <c r="C77" s="121">
        <v>1963</v>
      </c>
      <c r="D77" s="123">
        <v>2.23</v>
      </c>
      <c r="E77" s="123">
        <v>2.23</v>
      </c>
      <c r="F77" s="123">
        <v>3.07</v>
      </c>
      <c r="G77" s="122">
        <v>7126784924</v>
      </c>
      <c r="H77" s="122">
        <v>7126784924</v>
      </c>
      <c r="I77" s="122">
        <v>9803718332</v>
      </c>
    </row>
    <row r="78" spans="2:9" ht="16" x14ac:dyDescent="0.2">
      <c r="B78" s="121" t="s">
        <v>1</v>
      </c>
      <c r="C78" s="121">
        <v>1964</v>
      </c>
      <c r="D78" s="123">
        <v>2.21</v>
      </c>
      <c r="E78" s="123">
        <v>2.21</v>
      </c>
      <c r="F78" s="123">
        <v>3.01</v>
      </c>
      <c r="G78" s="122">
        <v>7231978194</v>
      </c>
      <c r="H78" s="122">
        <v>7231978194</v>
      </c>
      <c r="I78" s="122">
        <v>9845376514</v>
      </c>
    </row>
    <row r="79" spans="2:9" ht="16" x14ac:dyDescent="0.2">
      <c r="B79" s="121" t="s">
        <v>1</v>
      </c>
      <c r="C79" s="121">
        <v>1965</v>
      </c>
      <c r="D79" s="123">
        <v>2.21</v>
      </c>
      <c r="E79" s="123">
        <v>2.21</v>
      </c>
      <c r="F79" s="123">
        <v>2.96</v>
      </c>
      <c r="G79" s="122">
        <v>7388181107</v>
      </c>
      <c r="H79" s="122">
        <v>7388181107</v>
      </c>
      <c r="I79" s="122">
        <v>9865602670</v>
      </c>
    </row>
    <row r="80" spans="2:9" ht="16" x14ac:dyDescent="0.2">
      <c r="B80" s="121" t="s">
        <v>1</v>
      </c>
      <c r="C80" s="121">
        <v>1966</v>
      </c>
      <c r="D80" s="123">
        <v>2.31</v>
      </c>
      <c r="E80" s="123">
        <v>2.31</v>
      </c>
      <c r="F80" s="123">
        <v>2.92</v>
      </c>
      <c r="G80" s="122">
        <v>7859340352</v>
      </c>
      <c r="H80" s="122">
        <v>7859340352</v>
      </c>
      <c r="I80" s="122">
        <v>9945665575</v>
      </c>
    </row>
    <row r="81" spans="2:9" ht="16" x14ac:dyDescent="0.2">
      <c r="B81" s="121" t="s">
        <v>1</v>
      </c>
      <c r="C81" s="121">
        <v>1967</v>
      </c>
      <c r="D81" s="123">
        <v>2.44</v>
      </c>
      <c r="E81" s="123">
        <v>2.44</v>
      </c>
      <c r="F81" s="123">
        <v>2.87</v>
      </c>
      <c r="G81" s="122">
        <v>8468037731</v>
      </c>
      <c r="H81" s="122">
        <v>8468037731</v>
      </c>
      <c r="I81" s="122">
        <v>9980800972</v>
      </c>
    </row>
    <row r="82" spans="2:9" ht="16" x14ac:dyDescent="0.2">
      <c r="B82" s="121" t="s">
        <v>1</v>
      </c>
      <c r="C82" s="121">
        <v>1968</v>
      </c>
      <c r="D82" s="123">
        <v>2.4700000000000002</v>
      </c>
      <c r="E82" s="123">
        <v>2.4700000000000002</v>
      </c>
      <c r="F82" s="123">
        <v>2.83</v>
      </c>
      <c r="G82" s="122">
        <v>8746859342</v>
      </c>
      <c r="H82" s="122">
        <v>8746859342</v>
      </c>
      <c r="I82" s="122">
        <v>10032042417</v>
      </c>
    </row>
    <row r="83" spans="2:9" ht="16" x14ac:dyDescent="0.2">
      <c r="B83" s="121" t="s">
        <v>1</v>
      </c>
      <c r="C83" s="121">
        <v>1969</v>
      </c>
      <c r="D83" s="123">
        <v>2.48</v>
      </c>
      <c r="E83" s="123">
        <v>2.48</v>
      </c>
      <c r="F83" s="123">
        <v>2.77</v>
      </c>
      <c r="G83" s="122">
        <v>8991975564</v>
      </c>
      <c r="H83" s="122">
        <v>8991975564</v>
      </c>
      <c r="I83" s="122">
        <v>10033193488</v>
      </c>
    </row>
    <row r="84" spans="2:9" ht="14" customHeight="1" x14ac:dyDescent="0.2">
      <c r="B84" s="121" t="s">
        <v>1</v>
      </c>
      <c r="C84" s="121">
        <v>1970</v>
      </c>
      <c r="D84" s="123">
        <v>2.69</v>
      </c>
      <c r="E84" s="123">
        <v>2.69</v>
      </c>
      <c r="F84" s="123">
        <v>2.73</v>
      </c>
      <c r="G84" s="122">
        <v>9932768985</v>
      </c>
      <c r="H84" s="122">
        <v>9932768985</v>
      </c>
      <c r="I84" s="122">
        <v>10074499028</v>
      </c>
    </row>
    <row r="85" spans="2:9" ht="16" x14ac:dyDescent="0.2">
      <c r="B85" s="121" t="s">
        <v>1</v>
      </c>
      <c r="C85" s="121">
        <v>1971</v>
      </c>
      <c r="D85" s="123">
        <v>2.7</v>
      </c>
      <c r="E85" s="123">
        <v>2.7</v>
      </c>
      <c r="F85" s="123">
        <v>2.69</v>
      </c>
      <c r="G85" s="122">
        <v>10189441389</v>
      </c>
      <c r="H85" s="122">
        <v>10189441389</v>
      </c>
      <c r="I85" s="122">
        <v>10131541184</v>
      </c>
    </row>
    <row r="86" spans="2:9" ht="16" x14ac:dyDescent="0.2">
      <c r="B86" s="121" t="s">
        <v>1</v>
      </c>
      <c r="C86" s="121">
        <v>1972</v>
      </c>
      <c r="D86" s="123">
        <v>2.61</v>
      </c>
      <c r="E86" s="123">
        <v>2.61</v>
      </c>
      <c r="F86" s="123">
        <v>2.62</v>
      </c>
      <c r="G86" s="122">
        <v>10041193297</v>
      </c>
      <c r="H86" s="122">
        <v>10041193297</v>
      </c>
      <c r="I86" s="122">
        <v>10089190173</v>
      </c>
    </row>
    <row r="87" spans="2:9" ht="16" x14ac:dyDescent="0.2">
      <c r="B87" s="121" t="s">
        <v>1</v>
      </c>
      <c r="C87" s="121">
        <v>1973</v>
      </c>
      <c r="D87" s="123">
        <v>2.78</v>
      </c>
      <c r="E87" s="123">
        <v>2.78</v>
      </c>
      <c r="F87" s="123">
        <v>2.6</v>
      </c>
      <c r="G87" s="122">
        <v>10886510142</v>
      </c>
      <c r="H87" s="122">
        <v>10886510142</v>
      </c>
      <c r="I87" s="122">
        <v>10196154252</v>
      </c>
    </row>
    <row r="88" spans="2:9" ht="16" x14ac:dyDescent="0.2">
      <c r="B88" s="121" t="s">
        <v>1</v>
      </c>
      <c r="C88" s="121">
        <v>1974</v>
      </c>
      <c r="D88" s="123">
        <v>2.75</v>
      </c>
      <c r="E88" s="123">
        <v>2.75</v>
      </c>
      <c r="F88" s="123">
        <v>2.54</v>
      </c>
      <c r="G88" s="122">
        <v>10982765156</v>
      </c>
      <c r="H88" s="122">
        <v>10982765156</v>
      </c>
      <c r="I88" s="122">
        <v>10149593744</v>
      </c>
    </row>
    <row r="89" spans="2:9" ht="16" x14ac:dyDescent="0.2">
      <c r="B89" s="121" t="s">
        <v>1</v>
      </c>
      <c r="C89" s="121">
        <v>1975</v>
      </c>
      <c r="D89" s="123">
        <v>2.74</v>
      </c>
      <c r="E89" s="123">
        <v>2.74</v>
      </c>
      <c r="F89" s="123">
        <v>2.5</v>
      </c>
      <c r="G89" s="122">
        <v>11159132328</v>
      </c>
      <c r="H89" s="122">
        <v>11159132328</v>
      </c>
      <c r="I89" s="122">
        <v>10168266673</v>
      </c>
    </row>
    <row r="90" spans="2:9" ht="16" x14ac:dyDescent="0.2">
      <c r="B90" s="121" t="s">
        <v>1</v>
      </c>
      <c r="C90" s="121">
        <v>1976</v>
      </c>
      <c r="D90" s="123">
        <v>2.74</v>
      </c>
      <c r="E90" s="123">
        <v>2.74</v>
      </c>
      <c r="F90" s="123">
        <v>2.4700000000000002</v>
      </c>
      <c r="G90" s="122">
        <v>11348910065</v>
      </c>
      <c r="H90" s="122">
        <v>11348910065</v>
      </c>
      <c r="I90" s="122">
        <v>10212962923</v>
      </c>
    </row>
    <row r="91" spans="2:9" ht="16" x14ac:dyDescent="0.2">
      <c r="B91" s="121" t="s">
        <v>1</v>
      </c>
      <c r="C91" s="121">
        <v>1977</v>
      </c>
      <c r="D91" s="123">
        <v>2.72</v>
      </c>
      <c r="E91" s="123">
        <v>2.72</v>
      </c>
      <c r="F91" s="123">
        <v>2.4300000000000002</v>
      </c>
      <c r="G91" s="122">
        <v>11462289184</v>
      </c>
      <c r="H91" s="122">
        <v>11462289184</v>
      </c>
      <c r="I91" s="122">
        <v>10226119816</v>
      </c>
    </row>
    <row r="92" spans="2:9" ht="16" x14ac:dyDescent="0.2">
      <c r="B92" s="121" t="s">
        <v>1</v>
      </c>
      <c r="C92" s="121">
        <v>1978</v>
      </c>
      <c r="D92" s="123">
        <v>2.77</v>
      </c>
      <c r="E92" s="123">
        <v>2.77</v>
      </c>
      <c r="F92" s="123">
        <v>2.41</v>
      </c>
      <c r="G92" s="122">
        <v>11898823709</v>
      </c>
      <c r="H92" s="122">
        <v>11898823709</v>
      </c>
      <c r="I92" s="122">
        <v>10328527425</v>
      </c>
    </row>
    <row r="93" spans="2:9" ht="16" x14ac:dyDescent="0.2">
      <c r="B93" s="121" t="s">
        <v>1</v>
      </c>
      <c r="C93" s="121">
        <v>1979</v>
      </c>
      <c r="D93" s="123">
        <v>2.81</v>
      </c>
      <c r="E93" s="123">
        <v>2.81</v>
      </c>
      <c r="F93" s="123">
        <v>2.36</v>
      </c>
      <c r="G93" s="122">
        <v>12284891868</v>
      </c>
      <c r="H93" s="122">
        <v>12284891868</v>
      </c>
      <c r="I93" s="122">
        <v>10308710136</v>
      </c>
    </row>
    <row r="94" spans="2:9" ht="16" x14ac:dyDescent="0.2">
      <c r="B94" s="121" t="s">
        <v>1</v>
      </c>
      <c r="C94" s="121">
        <v>1980</v>
      </c>
      <c r="D94" s="123">
        <v>2.6</v>
      </c>
      <c r="E94" s="123">
        <v>2.6</v>
      </c>
      <c r="F94" s="123">
        <v>2.3199999999999998</v>
      </c>
      <c r="G94" s="122">
        <v>11538980329</v>
      </c>
      <c r="H94" s="122">
        <v>11538980329</v>
      </c>
      <c r="I94" s="122">
        <v>10313785424</v>
      </c>
    </row>
    <row r="95" spans="2:9" ht="16" x14ac:dyDescent="0.2">
      <c r="B95" s="121" t="s">
        <v>1</v>
      </c>
      <c r="C95" s="121">
        <v>1981</v>
      </c>
      <c r="D95" s="123">
        <v>2.57</v>
      </c>
      <c r="E95" s="123">
        <v>2.57</v>
      </c>
      <c r="F95" s="123">
        <v>2.2999999999999998</v>
      </c>
      <c r="G95" s="122">
        <v>11610146448</v>
      </c>
      <c r="H95" s="122">
        <v>11610146448</v>
      </c>
      <c r="I95" s="122">
        <v>10401952796</v>
      </c>
    </row>
    <row r="96" spans="2:9" ht="16" x14ac:dyDescent="0.2">
      <c r="B96" s="121" t="s">
        <v>1</v>
      </c>
      <c r="C96" s="121">
        <v>1982</v>
      </c>
      <c r="D96" s="123">
        <v>2.4700000000000002</v>
      </c>
      <c r="E96" s="123">
        <v>2.4700000000000002</v>
      </c>
      <c r="F96" s="123">
        <v>2.27</v>
      </c>
      <c r="G96" s="122">
        <v>11401878107</v>
      </c>
      <c r="H96" s="122">
        <v>11401878107</v>
      </c>
      <c r="I96" s="122">
        <v>10481602612</v>
      </c>
    </row>
    <row r="97" spans="2:17" ht="16" x14ac:dyDescent="0.2">
      <c r="B97" s="121" t="s">
        <v>1</v>
      </c>
      <c r="C97" s="121">
        <v>1983</v>
      </c>
      <c r="D97" s="123">
        <v>2.37</v>
      </c>
      <c r="E97" s="123">
        <v>2.37</v>
      </c>
      <c r="F97" s="123">
        <v>2.23</v>
      </c>
      <c r="G97" s="122">
        <v>11127429021</v>
      </c>
      <c r="H97" s="122">
        <v>11127429021</v>
      </c>
      <c r="I97" s="122">
        <v>10446780976</v>
      </c>
    </row>
    <row r="98" spans="2:17" ht="16" x14ac:dyDescent="0.2">
      <c r="B98" s="121" t="s">
        <v>1</v>
      </c>
      <c r="C98" s="121">
        <v>1984</v>
      </c>
      <c r="D98" s="123">
        <v>2.5299999999999998</v>
      </c>
      <c r="E98" s="123">
        <v>2.5299999999999998</v>
      </c>
      <c r="F98" s="123">
        <v>2.2200000000000002</v>
      </c>
      <c r="G98" s="122">
        <v>12070022308</v>
      </c>
      <c r="H98" s="122">
        <v>12070022308</v>
      </c>
      <c r="I98" s="122">
        <v>10589920928</v>
      </c>
    </row>
    <row r="99" spans="2:17" ht="16" x14ac:dyDescent="0.2">
      <c r="B99" s="121" t="s">
        <v>1</v>
      </c>
      <c r="C99" s="121">
        <v>1985</v>
      </c>
      <c r="D99" s="123">
        <v>2.57</v>
      </c>
      <c r="E99" s="123">
        <v>2.57</v>
      </c>
      <c r="F99" s="123">
        <v>2.19</v>
      </c>
      <c r="G99" s="122">
        <v>12511394308</v>
      </c>
      <c r="H99" s="122">
        <v>12511394308</v>
      </c>
      <c r="I99" s="122">
        <v>10638511654</v>
      </c>
    </row>
    <row r="100" spans="2:17" ht="16" x14ac:dyDescent="0.2">
      <c r="B100" s="121" t="s">
        <v>1</v>
      </c>
      <c r="C100" s="121">
        <v>1986</v>
      </c>
      <c r="D100" s="123">
        <v>2.5499999999999998</v>
      </c>
      <c r="E100" s="123">
        <v>2.5499999999999998</v>
      </c>
      <c r="F100" s="123">
        <v>2.15</v>
      </c>
      <c r="G100" s="122">
        <v>12624696632</v>
      </c>
      <c r="H100" s="122">
        <v>12624696632</v>
      </c>
      <c r="I100" s="122">
        <v>10661981942</v>
      </c>
    </row>
    <row r="101" spans="2:17" ht="16" x14ac:dyDescent="0.2">
      <c r="B101" s="121" t="s">
        <v>1</v>
      </c>
      <c r="C101" s="121">
        <v>1987</v>
      </c>
      <c r="D101" s="123">
        <v>2.56</v>
      </c>
      <c r="E101" s="123">
        <v>2.56</v>
      </c>
      <c r="F101" s="123">
        <v>2.12</v>
      </c>
      <c r="G101" s="122">
        <v>12885552845</v>
      </c>
      <c r="H101" s="122">
        <v>12885552845</v>
      </c>
      <c r="I101" s="122">
        <v>10699544153</v>
      </c>
    </row>
    <row r="102" spans="2:17" ht="16" x14ac:dyDescent="0.2">
      <c r="B102" s="121" t="s">
        <v>1</v>
      </c>
      <c r="C102" s="121">
        <v>1988</v>
      </c>
      <c r="D102" s="123">
        <v>2.62</v>
      </c>
      <c r="E102" s="123">
        <v>2.62</v>
      </c>
      <c r="F102" s="123">
        <v>2.08</v>
      </c>
      <c r="G102" s="122">
        <v>13429574615</v>
      </c>
      <c r="H102" s="122">
        <v>13429574615</v>
      </c>
      <c r="I102" s="122">
        <v>10650997124</v>
      </c>
    </row>
    <row r="103" spans="2:17" ht="16" x14ac:dyDescent="0.2">
      <c r="B103" s="121" t="s">
        <v>1</v>
      </c>
      <c r="C103" s="121">
        <v>1989</v>
      </c>
      <c r="D103" s="123">
        <v>2.65</v>
      </c>
      <c r="E103" s="123">
        <v>2.65</v>
      </c>
      <c r="F103" s="123">
        <v>2.06</v>
      </c>
      <c r="G103" s="122">
        <v>13820415471</v>
      </c>
      <c r="H103" s="122">
        <v>13820415471</v>
      </c>
      <c r="I103" s="122">
        <v>10772749182</v>
      </c>
    </row>
    <row r="104" spans="2:17" ht="16" x14ac:dyDescent="0.2">
      <c r="B104" s="121" t="s">
        <v>1</v>
      </c>
      <c r="C104" s="121">
        <v>1990</v>
      </c>
      <c r="D104" s="123">
        <v>2.6</v>
      </c>
      <c r="E104" s="123">
        <v>2.6</v>
      </c>
      <c r="F104" s="123">
        <v>2.0499999999999998</v>
      </c>
      <c r="G104" s="122">
        <v>13816929584</v>
      </c>
      <c r="H104" s="122">
        <v>13816929584</v>
      </c>
      <c r="I104" s="122">
        <v>10904053985</v>
      </c>
    </row>
    <row r="105" spans="2:17" ht="16" x14ac:dyDescent="0.2">
      <c r="B105" s="121" t="s">
        <v>1</v>
      </c>
      <c r="C105" s="121">
        <v>1991</v>
      </c>
      <c r="D105" s="123">
        <v>2.5</v>
      </c>
      <c r="E105" s="123">
        <v>2.5</v>
      </c>
      <c r="F105" s="123">
        <v>2.0099999999999998</v>
      </c>
      <c r="G105" s="122">
        <v>13534458381</v>
      </c>
      <c r="H105" s="122">
        <v>13534458381</v>
      </c>
      <c r="I105" s="122">
        <v>10842616225</v>
      </c>
    </row>
    <row r="106" spans="2:17" ht="16" x14ac:dyDescent="0.2">
      <c r="B106" s="121" t="s">
        <v>1</v>
      </c>
      <c r="C106" s="121">
        <v>1992</v>
      </c>
      <c r="D106" s="123">
        <v>2.42</v>
      </c>
      <c r="E106" s="123">
        <v>2.42</v>
      </c>
      <c r="F106" s="123">
        <v>2</v>
      </c>
      <c r="G106" s="122">
        <v>13273809176</v>
      </c>
      <c r="H106" s="122">
        <v>13273809176</v>
      </c>
      <c r="I106" s="122">
        <v>10990945815</v>
      </c>
    </row>
    <row r="107" spans="2:17" ht="16" x14ac:dyDescent="0.2">
      <c r="B107" s="121" t="s">
        <v>1</v>
      </c>
      <c r="C107" s="121">
        <v>1993</v>
      </c>
      <c r="D107" s="123">
        <v>2.4</v>
      </c>
      <c r="E107" s="123">
        <v>2.4</v>
      </c>
      <c r="F107" s="123">
        <v>1.96</v>
      </c>
      <c r="G107" s="122">
        <v>13380743524</v>
      </c>
      <c r="H107" s="122">
        <v>13380743524</v>
      </c>
      <c r="I107" s="122">
        <v>10947987772</v>
      </c>
      <c r="Q107" s="1" t="s">
        <v>0</v>
      </c>
    </row>
    <row r="108" spans="2:17" ht="16" x14ac:dyDescent="0.2">
      <c r="B108" s="121" t="s">
        <v>1</v>
      </c>
      <c r="C108" s="121">
        <v>1994</v>
      </c>
      <c r="D108" s="123">
        <v>2.46</v>
      </c>
      <c r="E108" s="123">
        <v>2.46</v>
      </c>
      <c r="F108" s="123">
        <v>1.95</v>
      </c>
      <c r="G108" s="122">
        <v>13949759212</v>
      </c>
      <c r="H108" s="122">
        <v>13949759212</v>
      </c>
      <c r="I108" s="122">
        <v>11035249523</v>
      </c>
    </row>
    <row r="109" spans="2:17" ht="16" x14ac:dyDescent="0.2">
      <c r="B109" s="121" t="s">
        <v>1</v>
      </c>
      <c r="C109" s="121">
        <v>1995</v>
      </c>
      <c r="D109" s="123">
        <v>2.48</v>
      </c>
      <c r="E109" s="123">
        <v>2.48</v>
      </c>
      <c r="F109" s="123">
        <v>1.91</v>
      </c>
      <c r="G109" s="122">
        <v>14255045097</v>
      </c>
      <c r="H109" s="122">
        <v>14255045097</v>
      </c>
      <c r="I109" s="122">
        <v>10981316689</v>
      </c>
    </row>
    <row r="110" spans="2:17" ht="16" x14ac:dyDescent="0.2">
      <c r="B110" s="121" t="s">
        <v>1</v>
      </c>
      <c r="C110" s="121">
        <v>1996</v>
      </c>
      <c r="D110" s="123">
        <v>2.52</v>
      </c>
      <c r="E110" s="123">
        <v>2.52</v>
      </c>
      <c r="F110" s="123">
        <v>1.91</v>
      </c>
      <c r="G110" s="122">
        <v>14689226311</v>
      </c>
      <c r="H110" s="122">
        <v>14689226311</v>
      </c>
      <c r="I110" s="122">
        <v>11109262530</v>
      </c>
    </row>
    <row r="111" spans="2:17" ht="16" x14ac:dyDescent="0.2">
      <c r="B111" s="121" t="s">
        <v>1</v>
      </c>
      <c r="C111" s="121">
        <v>1997</v>
      </c>
      <c r="D111" s="123">
        <v>2.48</v>
      </c>
      <c r="E111" s="123">
        <v>2.48</v>
      </c>
      <c r="F111" s="123">
        <v>1.89</v>
      </c>
      <c r="G111" s="122">
        <v>14675009541</v>
      </c>
      <c r="H111" s="122">
        <v>14675009541</v>
      </c>
      <c r="I111" s="122">
        <v>11158063164</v>
      </c>
    </row>
    <row r="112" spans="2:17" ht="16" x14ac:dyDescent="0.2">
      <c r="B112" s="121" t="s">
        <v>1</v>
      </c>
      <c r="C112" s="121">
        <v>1998</v>
      </c>
      <c r="D112" s="123">
        <v>2.4500000000000002</v>
      </c>
      <c r="E112" s="123">
        <v>2.4500000000000002</v>
      </c>
      <c r="F112" s="123">
        <v>1.87</v>
      </c>
      <c r="G112" s="122">
        <v>14685379834</v>
      </c>
      <c r="H112" s="122">
        <v>14685379834</v>
      </c>
      <c r="I112" s="122">
        <v>11199656143</v>
      </c>
    </row>
    <row r="113" spans="2:9" ht="16" x14ac:dyDescent="0.2">
      <c r="B113" s="121" t="s">
        <v>1</v>
      </c>
      <c r="C113" s="121">
        <v>1999</v>
      </c>
      <c r="D113" s="123">
        <v>2.52</v>
      </c>
      <c r="E113" s="123">
        <v>2.52</v>
      </c>
      <c r="F113" s="123">
        <v>1.85</v>
      </c>
      <c r="G113" s="122">
        <v>15297299742</v>
      </c>
      <c r="H113" s="122">
        <v>15297299742</v>
      </c>
      <c r="I113" s="122">
        <v>11228881105</v>
      </c>
    </row>
    <row r="114" spans="2:9" ht="16" x14ac:dyDescent="0.2">
      <c r="B114" s="121" t="s">
        <v>1</v>
      </c>
      <c r="C114" s="121">
        <v>2000</v>
      </c>
      <c r="D114" s="123">
        <v>2.57</v>
      </c>
      <c r="E114" s="123">
        <v>2.57</v>
      </c>
      <c r="F114" s="123">
        <v>1.83</v>
      </c>
      <c r="G114" s="122">
        <v>15827422934</v>
      </c>
      <c r="H114" s="122">
        <v>15827422934</v>
      </c>
      <c r="I114" s="122">
        <v>11227518503</v>
      </c>
    </row>
    <row r="115" spans="2:9" ht="16" x14ac:dyDescent="0.2">
      <c r="B115" s="121" t="s">
        <v>1</v>
      </c>
      <c r="C115" s="121">
        <v>2001</v>
      </c>
      <c r="D115" s="123">
        <v>2.61</v>
      </c>
      <c r="E115" s="123">
        <v>2.61</v>
      </c>
      <c r="F115" s="123">
        <v>1.81</v>
      </c>
      <c r="G115" s="122">
        <v>16251683468</v>
      </c>
      <c r="H115" s="122">
        <v>16251683468</v>
      </c>
      <c r="I115" s="122">
        <v>11298724462</v>
      </c>
    </row>
    <row r="116" spans="2:9" ht="16" x14ac:dyDescent="0.2">
      <c r="B116" s="121" t="s">
        <v>1</v>
      </c>
      <c r="C116" s="121">
        <v>2002</v>
      </c>
      <c r="D116" s="123">
        <v>2.5</v>
      </c>
      <c r="E116" s="123">
        <v>2.5</v>
      </c>
      <c r="F116" s="123">
        <v>1.79</v>
      </c>
      <c r="G116" s="122">
        <v>15768122276</v>
      </c>
      <c r="H116" s="122">
        <v>15768122276</v>
      </c>
      <c r="I116" s="122">
        <v>11285441338</v>
      </c>
    </row>
    <row r="117" spans="2:9" ht="16" x14ac:dyDescent="0.2">
      <c r="B117" s="121" t="s">
        <v>1</v>
      </c>
      <c r="C117" s="121">
        <v>2003</v>
      </c>
      <c r="D117" s="123">
        <v>2.5299999999999998</v>
      </c>
      <c r="E117" s="123">
        <v>2.5299999999999998</v>
      </c>
      <c r="F117" s="123">
        <v>1.76</v>
      </c>
      <c r="G117" s="122">
        <v>16196195050</v>
      </c>
      <c r="H117" s="122">
        <v>16196195050</v>
      </c>
      <c r="I117" s="122">
        <v>11271333729</v>
      </c>
    </row>
    <row r="118" spans="2:9" ht="16" x14ac:dyDescent="0.2">
      <c r="B118" s="121" t="s">
        <v>1</v>
      </c>
      <c r="C118" s="121">
        <v>2004</v>
      </c>
      <c r="D118" s="123">
        <v>2.63</v>
      </c>
      <c r="E118" s="123">
        <v>2.63</v>
      </c>
      <c r="F118" s="123">
        <v>1.76</v>
      </c>
      <c r="G118" s="122">
        <v>17052807462</v>
      </c>
      <c r="H118" s="122">
        <v>17052807462</v>
      </c>
      <c r="I118" s="122">
        <v>11386896720</v>
      </c>
    </row>
    <row r="119" spans="2:9" ht="16" x14ac:dyDescent="0.2">
      <c r="B119" s="121" t="s">
        <v>1</v>
      </c>
      <c r="C119" s="121">
        <v>2005</v>
      </c>
      <c r="D119" s="123">
        <v>2.67</v>
      </c>
      <c r="E119" s="123">
        <v>2.67</v>
      </c>
      <c r="F119" s="123">
        <v>1.73</v>
      </c>
      <c r="G119" s="122">
        <v>17522029236</v>
      </c>
      <c r="H119" s="122">
        <v>17522029236</v>
      </c>
      <c r="I119" s="122">
        <v>11366484376</v>
      </c>
    </row>
    <row r="120" spans="2:9" ht="16" x14ac:dyDescent="0.2">
      <c r="B120" s="121" t="s">
        <v>1</v>
      </c>
      <c r="C120" s="121">
        <v>2006</v>
      </c>
      <c r="D120" s="123">
        <v>2.68</v>
      </c>
      <c r="E120" s="123">
        <v>2.68</v>
      </c>
      <c r="F120" s="123">
        <v>1.72</v>
      </c>
      <c r="G120" s="122">
        <v>17817225119</v>
      </c>
      <c r="H120" s="122">
        <v>17817225119</v>
      </c>
      <c r="I120" s="122">
        <v>11402770483</v>
      </c>
    </row>
    <row r="121" spans="2:9" ht="16" x14ac:dyDescent="0.2">
      <c r="B121" s="121" t="s">
        <v>1</v>
      </c>
      <c r="C121" s="121">
        <v>2007</v>
      </c>
      <c r="D121" s="123">
        <v>2.76</v>
      </c>
      <c r="E121" s="123">
        <v>2.76</v>
      </c>
      <c r="F121" s="123">
        <v>1.7</v>
      </c>
      <c r="G121" s="122">
        <v>18539603193</v>
      </c>
      <c r="H121" s="122">
        <v>18539603193</v>
      </c>
      <c r="I121" s="122">
        <v>11433574974</v>
      </c>
    </row>
    <row r="122" spans="2:9" ht="16" x14ac:dyDescent="0.2">
      <c r="B122" s="121" t="s">
        <v>1</v>
      </c>
      <c r="C122" s="121">
        <v>2008</v>
      </c>
      <c r="D122" s="123">
        <v>2.74</v>
      </c>
      <c r="E122" s="123">
        <v>2.74</v>
      </c>
      <c r="F122" s="123">
        <v>1.7</v>
      </c>
      <c r="G122" s="122">
        <v>18677597806</v>
      </c>
      <c r="H122" s="122">
        <v>18677597806</v>
      </c>
      <c r="I122" s="122">
        <v>11562516605</v>
      </c>
    </row>
    <row r="123" spans="2:9" ht="16" x14ac:dyDescent="0.2">
      <c r="B123" s="121" t="s">
        <v>1</v>
      </c>
      <c r="C123" s="121">
        <v>2009</v>
      </c>
      <c r="D123" s="123">
        <v>2.61</v>
      </c>
      <c r="E123" s="123">
        <v>2.61</v>
      </c>
      <c r="F123" s="123">
        <v>1.67</v>
      </c>
      <c r="G123" s="122">
        <v>18031318373</v>
      </c>
      <c r="H123" s="122">
        <v>18031318373</v>
      </c>
      <c r="I123" s="122">
        <v>11517049624</v>
      </c>
    </row>
    <row r="124" spans="2:9" ht="16" x14ac:dyDescent="0.2">
      <c r="B124" s="121" t="s">
        <v>1</v>
      </c>
      <c r="C124" s="121">
        <v>2010</v>
      </c>
      <c r="D124" s="123">
        <v>2.75</v>
      </c>
      <c r="E124" s="123">
        <v>2.75</v>
      </c>
      <c r="F124" s="123">
        <v>1.66</v>
      </c>
      <c r="G124" s="122">
        <v>19237208973</v>
      </c>
      <c r="H124" s="122">
        <v>19237208973</v>
      </c>
      <c r="I124" s="122">
        <v>11592075621</v>
      </c>
    </row>
    <row r="125" spans="2:9" ht="16" x14ac:dyDescent="0.2">
      <c r="B125" s="121" t="s">
        <v>1</v>
      </c>
      <c r="C125" s="121">
        <v>2011</v>
      </c>
      <c r="D125" s="123">
        <v>2.8</v>
      </c>
      <c r="E125" s="123">
        <v>2.8</v>
      </c>
      <c r="F125" s="123">
        <v>1.65</v>
      </c>
      <c r="G125" s="122">
        <v>19780118466</v>
      </c>
      <c r="H125" s="122">
        <v>19780118466</v>
      </c>
      <c r="I125" s="122">
        <v>11667781790</v>
      </c>
    </row>
    <row r="126" spans="2:9" ht="16" x14ac:dyDescent="0.2">
      <c r="B126" s="121" t="s">
        <v>1</v>
      </c>
      <c r="C126" s="121">
        <v>2012</v>
      </c>
      <c r="D126" s="123">
        <v>2.77</v>
      </c>
      <c r="E126" s="123">
        <v>2.77</v>
      </c>
      <c r="F126" s="123">
        <v>1.62</v>
      </c>
      <c r="G126" s="122">
        <v>19838958269</v>
      </c>
      <c r="H126" s="122">
        <v>19838958269</v>
      </c>
      <c r="I126" s="122">
        <v>11585198446</v>
      </c>
    </row>
    <row r="127" spans="2:9" ht="16" x14ac:dyDescent="0.2">
      <c r="B127" s="121" t="s">
        <v>1</v>
      </c>
      <c r="C127" s="121">
        <v>2013</v>
      </c>
      <c r="D127" s="123">
        <v>2.79</v>
      </c>
      <c r="E127" s="123">
        <v>2.79</v>
      </c>
      <c r="F127" s="123">
        <v>1.62</v>
      </c>
      <c r="G127" s="122">
        <v>20204528915</v>
      </c>
      <c r="H127" s="122">
        <v>20204528915</v>
      </c>
      <c r="I127" s="122">
        <v>11753845672</v>
      </c>
    </row>
    <row r="128" spans="2:9" ht="16" x14ac:dyDescent="0.2">
      <c r="B128" s="121" t="s">
        <v>1</v>
      </c>
      <c r="C128" s="121">
        <v>2014</v>
      </c>
      <c r="D128" s="123">
        <v>2.74</v>
      </c>
      <c r="E128" s="123">
        <v>2.74</v>
      </c>
      <c r="F128" s="123">
        <v>1.61</v>
      </c>
      <c r="G128" s="122">
        <v>20113868784</v>
      </c>
      <c r="H128" s="122">
        <v>20113868784</v>
      </c>
      <c r="I128" s="122">
        <v>11797782223</v>
      </c>
    </row>
    <row r="129" spans="2:9" ht="16" x14ac:dyDescent="0.2">
      <c r="B129" s="121" t="s">
        <v>1</v>
      </c>
      <c r="C129" s="121">
        <v>2015</v>
      </c>
      <c r="D129" s="123">
        <v>2.69</v>
      </c>
      <c r="E129" s="123">
        <v>2.69</v>
      </c>
      <c r="F129" s="123">
        <v>1.59</v>
      </c>
      <c r="G129" s="122">
        <v>19960954590</v>
      </c>
      <c r="H129" s="122">
        <v>19960954590</v>
      </c>
      <c r="I129" s="122">
        <v>11807973175</v>
      </c>
    </row>
    <row r="130" spans="2:9" ht="16" x14ac:dyDescent="0.2">
      <c r="B130" s="121" t="s">
        <v>1</v>
      </c>
      <c r="C130" s="121">
        <v>2016</v>
      </c>
      <c r="D130" s="123">
        <v>2.64</v>
      </c>
      <c r="E130" s="123">
        <v>2.64</v>
      </c>
      <c r="F130" s="123">
        <v>1.58</v>
      </c>
      <c r="G130" s="122">
        <v>19842648924</v>
      </c>
      <c r="H130" s="122">
        <v>19842648924</v>
      </c>
      <c r="I130" s="122">
        <v>11861017949</v>
      </c>
    </row>
    <row r="131" spans="2:9" ht="16" x14ac:dyDescent="0.2">
      <c r="B131" s="121" t="s">
        <v>1</v>
      </c>
      <c r="C131" s="121">
        <v>2017</v>
      </c>
      <c r="D131" s="123">
        <v>2.71</v>
      </c>
      <c r="E131" s="123">
        <v>2.71</v>
      </c>
      <c r="F131" s="123">
        <v>1.58</v>
      </c>
      <c r="G131" s="122">
        <v>20616501286</v>
      </c>
      <c r="H131" s="122">
        <v>20616501286</v>
      </c>
      <c r="I131" s="122">
        <v>11977911640</v>
      </c>
    </row>
    <row r="132" spans="2:9" ht="16" x14ac:dyDescent="0.2">
      <c r="B132" s="121" t="s">
        <v>1</v>
      </c>
      <c r="C132" s="121">
        <v>2018</v>
      </c>
      <c r="D132" s="123">
        <v>2.72</v>
      </c>
      <c r="E132" s="123">
        <v>2.72</v>
      </c>
      <c r="F132" s="123">
        <v>1.55</v>
      </c>
      <c r="G132" s="122">
        <v>20885383199</v>
      </c>
      <c r="H132" s="122">
        <v>20885383199</v>
      </c>
      <c r="I132" s="122">
        <v>11940791316</v>
      </c>
    </row>
    <row r="133" spans="2:9" ht="16" x14ac:dyDescent="0.2">
      <c r="B133" s="121" t="s">
        <v>1</v>
      </c>
      <c r="C133" s="121">
        <v>2019</v>
      </c>
      <c r="D133" s="123">
        <v>2.69</v>
      </c>
      <c r="E133" s="123">
        <v>2.69</v>
      </c>
      <c r="F133" s="123">
        <v>1.54</v>
      </c>
      <c r="G133" s="122">
        <v>20856370498</v>
      </c>
      <c r="H133" s="122">
        <v>20856370498</v>
      </c>
      <c r="I133" s="122">
        <v>11983270160</v>
      </c>
    </row>
    <row r="134" spans="2:9" ht="16" x14ac:dyDescent="0.2">
      <c r="B134" s="121" t="s">
        <v>1</v>
      </c>
      <c r="C134" s="121">
        <v>2020</v>
      </c>
      <c r="D134" s="123">
        <v>2.52</v>
      </c>
      <c r="E134" s="123">
        <v>2.52</v>
      </c>
      <c r="F134" s="123">
        <v>1.53</v>
      </c>
      <c r="G134" s="122">
        <v>19739601375</v>
      </c>
      <c r="H134" s="122">
        <v>19739601375</v>
      </c>
      <c r="I134" s="122">
        <v>11959978864</v>
      </c>
    </row>
    <row r="135" spans="2:9" ht="16" x14ac:dyDescent="0.2">
      <c r="B135" s="121" t="s">
        <v>1</v>
      </c>
      <c r="C135" s="121">
        <v>2021</v>
      </c>
      <c r="D135" s="123">
        <v>2.66</v>
      </c>
      <c r="E135" s="123">
        <v>2.66</v>
      </c>
      <c r="F135" s="123">
        <v>1.52</v>
      </c>
      <c r="G135" s="122">
        <v>21002952519</v>
      </c>
      <c r="H135" s="122">
        <v>21002952519</v>
      </c>
      <c r="I135" s="122">
        <v>11999721910</v>
      </c>
    </row>
    <row r="136" spans="2:9" ht="16" x14ac:dyDescent="0.2">
      <c r="B136" s="121" t="s">
        <v>1</v>
      </c>
      <c r="C136" s="121">
        <v>2022</v>
      </c>
      <c r="D136" s="123">
        <v>2.68</v>
      </c>
      <c r="E136" s="123">
        <v>2.68</v>
      </c>
      <c r="F136" s="123">
        <v>1.5</v>
      </c>
      <c r="G136" s="122">
        <v>21380521853</v>
      </c>
      <c r="H136" s="122">
        <v>21380521853</v>
      </c>
      <c r="I136" s="122">
        <v>11997119779</v>
      </c>
    </row>
    <row r="137" spans="2:9" ht="16" x14ac:dyDescent="0.2">
      <c r="B137" s="121" t="s">
        <v>282</v>
      </c>
      <c r="C137" s="121">
        <v>2023</v>
      </c>
      <c r="D137" s="123">
        <v>2.65</v>
      </c>
      <c r="E137" s="123">
        <v>2.65</v>
      </c>
      <c r="F137" s="123">
        <v>1.49</v>
      </c>
      <c r="G137" s="122">
        <v>21292955994</v>
      </c>
      <c r="H137" s="122">
        <v>21292955994</v>
      </c>
      <c r="I137" s="122">
        <v>11998610710</v>
      </c>
    </row>
    <row r="138" spans="2:9" ht="16" x14ac:dyDescent="0.2">
      <c r="B138" s="121" t="s">
        <v>282</v>
      </c>
      <c r="C138" s="121">
        <v>2024</v>
      </c>
      <c r="D138" s="123">
        <v>2.64</v>
      </c>
      <c r="E138" s="123">
        <v>2.64</v>
      </c>
      <c r="F138" s="123">
        <v>1.48</v>
      </c>
      <c r="G138" s="122">
        <v>21418773399</v>
      </c>
      <c r="H138" s="122">
        <v>21418773399</v>
      </c>
      <c r="I138" s="122">
        <v>12000029015</v>
      </c>
    </row>
    <row r="140" spans="2:9" x14ac:dyDescent="0.2">
      <c r="B140" s="1" t="s">
        <v>283</v>
      </c>
    </row>
  </sheetData>
  <mergeCells count="2">
    <mergeCell ref="A2:S2"/>
    <mergeCell ref="A1:M1"/>
  </mergeCells>
  <phoneticPr fontId="71"/>
  <hyperlinks>
    <hyperlink ref="A2:R2" r:id="rId1" display="Results from the National Footprint Accounts 2011 Edition, www.footprintnetwork.org." xr:uid="{C0B0D02F-6C40-4A46-B83B-3D56B16CA583}"/>
    <hyperlink ref="A2:S2" r:id="rId2" display="Visualize and explore results from the National Footprint Accounts 2017 Edition, www.data.footprintnetwork.org." xr:uid="{0EC361DA-02CC-45F2-A7A6-8688E362433A}"/>
    <hyperlink ref="A3" r:id="rId3" display="© 2015 Global Footprint Network. National Footprint Accounts, 2015 Edition. Licensed and provided solely for non-commercial and informational purposes. For commercial license contact data@footprintnetwork.org" xr:uid="{D41D28EC-812C-4906-9C51-5E991876DB0C}"/>
  </hyperlinks>
  <pageMargins left="0.7" right="0.7" top="0.75" bottom="0.75" header="0.3" footer="0.3"/>
  <pageSetup orientation="portrait"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BE566-A148-45DC-B8DA-BCEF3DD36E97}">
  <sheetPr codeName="Sheet9">
    <tabColor theme="0"/>
    <pageSetUpPr autoPageBreaks="0"/>
  </sheetPr>
  <dimension ref="A1:FU253"/>
  <sheetViews>
    <sheetView showGridLines="0" zoomScale="70" zoomScaleNormal="70" zoomScaleSheetLayoutView="70" workbookViewId="0">
      <pane ySplit="5" topLeftCell="A6" activePane="bottomLeft" state="frozen"/>
      <selection pane="bottomLeft" sqref="A1:M1"/>
    </sheetView>
  </sheetViews>
  <sheetFormatPr baseColWidth="10" defaultColWidth="9.1640625" defaultRowHeight="15" x14ac:dyDescent="0.2"/>
  <cols>
    <col min="1" max="1" width="39" customWidth="1"/>
    <col min="2" max="4" width="10.1640625" customWidth="1"/>
    <col min="5" max="5" width="7.6640625" customWidth="1"/>
    <col min="6" max="6" width="13.1640625" customWidth="1"/>
    <col min="7" max="7" width="23.1640625" customWidth="1"/>
    <col min="8" max="8" width="10.5" customWidth="1"/>
    <col min="9" max="15" width="13.5" customWidth="1"/>
    <col min="16" max="16" width="16.5" customWidth="1"/>
    <col min="17" max="17" width="12.5" customWidth="1"/>
    <col min="18" max="18" width="12.1640625" customWidth="1"/>
    <col min="19" max="19" width="13.1640625" customWidth="1"/>
    <col min="20" max="20" width="11.5" customWidth="1"/>
    <col min="21" max="21" width="12.1640625" customWidth="1"/>
    <col min="22" max="22" width="11.6640625" customWidth="1"/>
    <col min="23" max="23" width="18.6640625" customWidth="1"/>
    <col min="24" max="28" width="11.6640625" customWidth="1"/>
    <col min="29" max="29" width="16.5" customWidth="1"/>
    <col min="30" max="32" width="12.5" customWidth="1"/>
    <col min="33" max="33" width="43.6640625" customWidth="1"/>
  </cols>
  <sheetData>
    <row r="1" spans="1:55" s="1" customFormat="1" ht="31" x14ac:dyDescent="0.35">
      <c r="A1" s="242" t="s">
        <v>293</v>
      </c>
      <c r="B1" s="242"/>
      <c r="C1" s="242"/>
      <c r="D1" s="242"/>
      <c r="E1" s="242"/>
      <c r="F1" s="242"/>
      <c r="G1" s="242"/>
      <c r="H1" s="242"/>
      <c r="I1" s="242"/>
      <c r="J1" s="242"/>
      <c r="K1" s="242"/>
      <c r="L1" s="242"/>
      <c r="M1" s="242"/>
      <c r="N1" s="118"/>
      <c r="O1" s="118"/>
      <c r="P1" s="118"/>
      <c r="Q1" s="118"/>
      <c r="R1" s="118"/>
      <c r="S1" s="113"/>
      <c r="V1" s="114"/>
    </row>
    <row r="2" spans="1:55" ht="24" x14ac:dyDescent="0.3">
      <c r="A2" s="248" t="s">
        <v>274</v>
      </c>
      <c r="B2" s="248"/>
      <c r="C2" s="248"/>
      <c r="D2" s="248"/>
      <c r="E2" s="248"/>
      <c r="F2" s="248"/>
      <c r="G2" s="248"/>
      <c r="H2" s="248"/>
      <c r="I2" s="248"/>
      <c r="J2" s="248"/>
      <c r="K2" s="248"/>
      <c r="L2" s="248"/>
      <c r="M2" s="248"/>
      <c r="N2" s="248"/>
      <c r="O2" s="248"/>
      <c r="P2" s="248"/>
      <c r="Q2" s="248"/>
      <c r="R2" s="248"/>
      <c r="S2" s="248"/>
      <c r="T2" s="17"/>
      <c r="U2" s="17"/>
      <c r="V2" s="17"/>
      <c r="W2" s="17"/>
      <c r="X2" s="17"/>
    </row>
    <row r="3" spans="1:55" ht="29.25" customHeight="1" thickBot="1" x14ac:dyDescent="0.35">
      <c r="A3" s="63" t="s">
        <v>292</v>
      </c>
      <c r="B3" s="64"/>
      <c r="C3" s="64"/>
      <c r="D3" s="64"/>
      <c r="E3" s="65"/>
      <c r="F3" s="65"/>
      <c r="G3" s="65"/>
      <c r="H3" s="65"/>
      <c r="I3" s="65"/>
      <c r="J3" s="64"/>
      <c r="K3" s="64"/>
      <c r="L3" s="64"/>
      <c r="M3" s="64"/>
      <c r="N3" s="49"/>
      <c r="O3" s="49"/>
      <c r="P3" s="49"/>
      <c r="Q3" s="49"/>
      <c r="R3" s="49"/>
      <c r="S3" s="49"/>
      <c r="T3" s="49"/>
      <c r="U3" s="49"/>
      <c r="V3" s="49"/>
      <c r="W3" s="49"/>
      <c r="X3" s="49"/>
      <c r="Y3" s="49"/>
      <c r="Z3" s="49"/>
      <c r="AA3" s="49"/>
      <c r="AB3" s="49"/>
      <c r="AC3" s="49"/>
      <c r="AD3" s="49"/>
      <c r="AE3" s="49"/>
      <c r="AF3" s="49"/>
      <c r="AG3" s="49"/>
      <c r="AH3" s="49"/>
      <c r="AI3" s="49"/>
      <c r="AJ3" s="50"/>
      <c r="AK3" s="50"/>
    </row>
    <row r="4" spans="1:55" ht="31.5" customHeight="1" thickBot="1" x14ac:dyDescent="0.5">
      <c r="A4" s="249"/>
      <c r="B4" s="250"/>
      <c r="C4" s="250"/>
      <c r="D4" s="250"/>
      <c r="E4" s="250"/>
      <c r="F4" s="250"/>
      <c r="G4" s="250"/>
      <c r="H4" s="250"/>
      <c r="I4" s="251"/>
      <c r="J4" s="243" t="s">
        <v>225</v>
      </c>
      <c r="K4" s="244"/>
      <c r="L4" s="244"/>
      <c r="M4" s="244"/>
      <c r="N4" s="244"/>
      <c r="O4" s="244"/>
      <c r="P4" s="245"/>
      <c r="Q4" s="243" t="s">
        <v>224</v>
      </c>
      <c r="R4" s="244"/>
      <c r="S4" s="244"/>
      <c r="T4" s="244"/>
      <c r="U4" s="244"/>
      <c r="V4" s="244"/>
      <c r="W4" s="245"/>
      <c r="X4" s="243" t="s">
        <v>226</v>
      </c>
      <c r="Y4" s="244"/>
      <c r="Z4" s="244"/>
      <c r="AA4" s="244"/>
      <c r="AB4" s="244"/>
      <c r="AC4" s="245"/>
      <c r="AD4" s="61"/>
      <c r="AE4" s="61"/>
      <c r="AF4" s="62"/>
    </row>
    <row r="5" spans="1:55" ht="76.5" customHeight="1" thickBot="1" x14ac:dyDescent="0.25">
      <c r="A5" s="40" t="s">
        <v>2</v>
      </c>
      <c r="B5" s="41" t="s">
        <v>199</v>
      </c>
      <c r="C5" s="40" t="s">
        <v>255</v>
      </c>
      <c r="D5" s="40" t="s">
        <v>302</v>
      </c>
      <c r="E5" s="40" t="s">
        <v>192</v>
      </c>
      <c r="F5" s="40" t="s">
        <v>197</v>
      </c>
      <c r="G5" s="231" t="s">
        <v>189</v>
      </c>
      <c r="H5" s="231" t="s">
        <v>149</v>
      </c>
      <c r="I5" s="40" t="s">
        <v>150</v>
      </c>
      <c r="J5" s="59" t="s">
        <v>148</v>
      </c>
      <c r="K5" s="59" t="s">
        <v>147</v>
      </c>
      <c r="L5" s="59" t="s">
        <v>162</v>
      </c>
      <c r="M5" s="59" t="s">
        <v>145</v>
      </c>
      <c r="N5" s="59" t="s">
        <v>146</v>
      </c>
      <c r="O5" s="59" t="s">
        <v>140</v>
      </c>
      <c r="P5" s="60" t="s">
        <v>227</v>
      </c>
      <c r="Q5" s="18" t="s">
        <v>148</v>
      </c>
      <c r="R5" s="18" t="s">
        <v>147</v>
      </c>
      <c r="S5" s="18" t="s">
        <v>162</v>
      </c>
      <c r="T5" s="18" t="s">
        <v>145</v>
      </c>
      <c r="U5" s="18" t="s">
        <v>146</v>
      </c>
      <c r="V5" s="18" t="s">
        <v>140</v>
      </c>
      <c r="W5" s="19" t="s">
        <v>228</v>
      </c>
      <c r="X5" s="20" t="s">
        <v>144</v>
      </c>
      <c r="Y5" s="20" t="s">
        <v>143</v>
      </c>
      <c r="Z5" s="20" t="s">
        <v>142</v>
      </c>
      <c r="AA5" s="20" t="s">
        <v>141</v>
      </c>
      <c r="AB5" s="20" t="s">
        <v>140</v>
      </c>
      <c r="AC5" s="21" t="s">
        <v>139</v>
      </c>
      <c r="AD5" s="22" t="s">
        <v>236</v>
      </c>
      <c r="AE5" s="38" t="s">
        <v>190</v>
      </c>
      <c r="AF5" s="38" t="s">
        <v>191</v>
      </c>
    </row>
    <row r="6" spans="1:55" ht="23.25" customHeight="1" thickBot="1" x14ac:dyDescent="0.25">
      <c r="A6" s="222" t="s">
        <v>1</v>
      </c>
      <c r="B6" s="37"/>
      <c r="C6" s="236">
        <f t="shared" ref="C6:E6" si="0">SUMPRODUCT(C23:C192,$I23:$I192)/SUM($I23:$I192)</f>
        <v>58.193262568258994</v>
      </c>
      <c r="D6" s="236">
        <f t="shared" si="0"/>
        <v>72.007196420133198</v>
      </c>
      <c r="E6" s="236">
        <f t="shared" si="0"/>
        <v>0.71462270142350548</v>
      </c>
      <c r="F6" s="230">
        <f>SUMPRODUCT(F23:F192,$I23:$I192)/SUM($I23:$I192)</f>
        <v>16572.124385653966</v>
      </c>
      <c r="G6" s="237"/>
      <c r="H6" s="237"/>
      <c r="I6" s="43">
        <v>7975.1</v>
      </c>
      <c r="J6" s="131">
        <v>0.45500000000000002</v>
      </c>
      <c r="K6" s="131">
        <v>0.128</v>
      </c>
      <c r="L6" s="131">
        <v>0.27600000000000002</v>
      </c>
      <c r="M6" s="131">
        <v>8.5000000000000006E-2</v>
      </c>
      <c r="N6" s="131">
        <v>6.4000000000000001E-2</v>
      </c>
      <c r="O6" s="131">
        <v>1.6719999999999999</v>
      </c>
      <c r="P6" s="160">
        <v>2.681</v>
      </c>
      <c r="Q6" s="69">
        <v>0.45500000000000002</v>
      </c>
      <c r="R6" s="69">
        <v>0.128</v>
      </c>
      <c r="S6" s="69">
        <v>0.27600000000000002</v>
      </c>
      <c r="T6" s="69">
        <v>8.5000000000000006E-2</v>
      </c>
      <c r="U6" s="69">
        <v>6.4000000000000001E-2</v>
      </c>
      <c r="V6" s="69">
        <v>1.6719999999999999</v>
      </c>
      <c r="W6" s="130">
        <v>2.681</v>
      </c>
      <c r="X6" s="131">
        <v>0.45500000000000002</v>
      </c>
      <c r="Y6" s="131">
        <v>0.19</v>
      </c>
      <c r="Z6" s="131">
        <v>0.66</v>
      </c>
      <c r="AA6" s="131">
        <v>0.13500000000000001</v>
      </c>
      <c r="AB6" s="131">
        <v>6.4000000000000001E-2</v>
      </c>
      <c r="AC6" s="132">
        <v>1.504</v>
      </c>
      <c r="AD6" s="149">
        <f>AC6-W6</f>
        <v>-1.177</v>
      </c>
      <c r="AE6" s="238">
        <f>IFERROR(W6/$AC$6,"")</f>
        <v>1.7825797872340425</v>
      </c>
      <c r="AF6" s="239">
        <f t="shared" ref="AF6:AF18" si="1">IFERROR(W6/AC6,0)</f>
        <v>1.7825797872340425</v>
      </c>
      <c r="AG6" s="76"/>
      <c r="AH6" s="76"/>
      <c r="AI6" s="76"/>
      <c r="AJ6" s="76"/>
      <c r="AK6" s="76"/>
      <c r="AL6" s="76"/>
      <c r="AM6" s="76"/>
      <c r="AN6" s="76"/>
      <c r="AO6" s="76"/>
      <c r="AP6" s="76"/>
      <c r="AQ6" s="76"/>
      <c r="AR6" s="76"/>
      <c r="AS6" s="76"/>
      <c r="AT6" s="76"/>
      <c r="AU6" s="76"/>
      <c r="AV6" s="76"/>
      <c r="AW6" s="76"/>
      <c r="AX6" s="76"/>
      <c r="AY6" s="76"/>
      <c r="AZ6" s="76"/>
      <c r="BA6" s="76"/>
      <c r="BB6" s="76"/>
      <c r="BC6" s="76"/>
    </row>
    <row r="7" spans="1:55" ht="18.75" customHeight="1" thickTop="1" x14ac:dyDescent="0.2">
      <c r="A7" s="234" t="str">
        <f>IF(G7="182 Records", "", "Filtered ")&amp;"Total of All Countries"</f>
        <v>Filtered Total of All Countries</v>
      </c>
      <c r="B7" s="34"/>
      <c r="C7" s="35"/>
      <c r="D7" s="35"/>
      <c r="E7" s="35"/>
      <c r="F7" s="235"/>
      <c r="G7" s="232" t="str">
        <f>SUBTOTAL(103, A23:A192)&amp;" Records"</f>
        <v>170 Records</v>
      </c>
      <c r="H7" s="45"/>
      <c r="I7" s="45">
        <f>SUBTOTAL(109, $I$23:$I$192)</f>
        <v>7883.254068000002</v>
      </c>
      <c r="J7" s="166">
        <f t="shared" ref="J7:AC7" ca="1" si="2">SUMPRODUCT($I$23:$I$192,SUBTOTAL(109,OFFSET(J23:J192,ROW(J23:J192)-MIN(ROW(J23:J192)),0,1)))/$I$7</f>
        <v>0.44787018926002242</v>
      </c>
      <c r="K7" s="137">
        <f t="shared" ca="1" si="2"/>
        <v>0.12221417862362867</v>
      </c>
      <c r="L7" s="137">
        <f t="shared" ca="1" si="2"/>
        <v>0.26997039979493392</v>
      </c>
      <c r="M7" s="137">
        <f t="shared" ca="1" si="2"/>
        <v>7.673353012767567E-2</v>
      </c>
      <c r="N7" s="137">
        <f t="shared" ca="1" si="2"/>
        <v>6.1607943509959164E-2</v>
      </c>
      <c r="O7" s="137">
        <f t="shared" ca="1" si="2"/>
        <v>1.5518088673625128</v>
      </c>
      <c r="P7" s="162">
        <f t="shared" ca="1" si="2"/>
        <v>2.5663189274346991</v>
      </c>
      <c r="Q7" s="30">
        <f t="shared" ca="1" si="2"/>
        <v>0.46372914658216247</v>
      </c>
      <c r="R7" s="27">
        <f t="shared" ca="1" si="2"/>
        <v>0.14124653881788338</v>
      </c>
      <c r="S7" s="27">
        <f t="shared" ca="1" si="2"/>
        <v>0.27232776263389619</v>
      </c>
      <c r="T7" s="27">
        <f t="shared" ca="1" si="2"/>
        <v>8.2131186083320373E-2</v>
      </c>
      <c r="U7" s="27">
        <f t="shared" ca="1" si="2"/>
        <v>6.1607943509959164E-2</v>
      </c>
      <c r="V7" s="27">
        <f t="shared" ca="1" si="2"/>
        <v>1.5941433980517747</v>
      </c>
      <c r="W7" s="136">
        <f t="shared" ca="1" si="2"/>
        <v>2.6558323269939552</v>
      </c>
      <c r="X7" s="137">
        <f t="shared" ca="1" si="2"/>
        <v>0.44787018926002242</v>
      </c>
      <c r="Y7" s="137">
        <f t="shared" ca="1" si="2"/>
        <v>0.17912419780531674</v>
      </c>
      <c r="Z7" s="137">
        <f t="shared" ca="1" si="2"/>
        <v>0.64382204380743036</v>
      </c>
      <c r="AA7" s="137">
        <f t="shared" ca="1" si="2"/>
        <v>0.15578865908359299</v>
      </c>
      <c r="AB7" s="137">
        <f t="shared" ca="1" si="2"/>
        <v>6.1607943509959164E-2</v>
      </c>
      <c r="AC7" s="138">
        <f t="shared" ca="1" si="2"/>
        <v>1.5098664588365511</v>
      </c>
      <c r="AD7" s="152">
        <f t="shared" ref="AD7:AD19" ca="1" si="3">AC7-W7</f>
        <v>-1.1459658681574041</v>
      </c>
      <c r="AE7" s="153">
        <f t="shared" ref="AE7:AE19" ca="1" si="4">IFERROR(W7/$AC$6,"")</f>
        <v>1.7658459620970446</v>
      </c>
      <c r="AF7" s="152">
        <f t="shared" ca="1" si="1"/>
        <v>1.7589849164809213</v>
      </c>
    </row>
    <row r="8" spans="1:55" ht="18.75" customHeight="1" x14ac:dyDescent="0.2">
      <c r="A8" s="168" t="s">
        <v>163</v>
      </c>
      <c r="B8" s="33"/>
      <c r="C8" s="30">
        <f t="shared" ref="C8:F15" ca="1" si="5">IFERROR(SUMPRODUCT($I$23:$I$192,SUBTOTAL(109,OFFSET(C$23:C$192,ROW(C$23:C$192)-MIN(ROW(C$23:C$192)),0,1)), --($G$23:$G$192=$A8))/$I8,0)</f>
        <v>43.665137608481338</v>
      </c>
      <c r="D8" s="30">
        <f t="shared" ca="1" si="5"/>
        <v>62.552784765377318</v>
      </c>
      <c r="E8" s="225">
        <f t="shared" ca="1" si="5"/>
        <v>0.55657402477675</v>
      </c>
      <c r="F8" s="186">
        <f t="shared" ca="1" si="5"/>
        <v>5150.556060128949</v>
      </c>
      <c r="G8" s="175" t="str">
        <f t="shared" ref="G8:G15" ca="1" si="6">SUMPRODUCT(SUBTOTAL(3,OFFSET($G$23:$G$192,ROW($G$23:$G$192)-MIN(ROW($G$23:$G$192)),0,1)),--($G$23:$G$192=$A8))&amp;" Records"</f>
        <v>51 Records</v>
      </c>
      <c r="H8" s="44"/>
      <c r="I8" s="44">
        <f t="shared" ref="I8:I15" ca="1" si="7">SUMPRODUCT(SUBTOTAL(9,OFFSET($I$23:$I$192,ROW($I$23:$I$192)-MIN(ROW($I$23:$I$192)),0,1)),--($G$23:$G$192=$A8))</f>
        <v>1423.3174300000001</v>
      </c>
      <c r="J8" s="165">
        <f t="shared" ref="J8:S15" ca="1" si="8">IFERROR(SUMPRODUCT($I$23:$I$192,SUBTOTAL(109,OFFSET(J$23:J$192,ROW(J$23:J$192)-MIN(ROW(J$23:J$192)),0,1)), --($G$23:$G$192=$A8))/$I8,0)</f>
        <v>0.29392090574623264</v>
      </c>
      <c r="K8" s="134">
        <f t="shared" ca="1" si="8"/>
        <v>0.15674023085630309</v>
      </c>
      <c r="L8" s="134">
        <f t="shared" ca="1" si="8"/>
        <v>0.23564747285501872</v>
      </c>
      <c r="M8" s="134">
        <f t="shared" ca="1" si="8"/>
        <v>4.037734088593295E-2</v>
      </c>
      <c r="N8" s="134">
        <f t="shared" ca="1" si="8"/>
        <v>4.8529378179539333E-2</v>
      </c>
      <c r="O8" s="134">
        <f t="shared" ca="1" si="8"/>
        <v>0.33295756118858172</v>
      </c>
      <c r="P8" s="161">
        <f t="shared" ca="1" si="8"/>
        <v>1.1244370723683192</v>
      </c>
      <c r="Q8" s="28">
        <f t="shared" ca="1" si="8"/>
        <v>0.32204413846038543</v>
      </c>
      <c r="R8" s="29">
        <f t="shared" ca="1" si="8"/>
        <v>0.16004985339075062</v>
      </c>
      <c r="S8" s="29">
        <f t="shared" ca="1" si="8"/>
        <v>0.2447463557584621</v>
      </c>
      <c r="T8" s="29">
        <f t="shared" ref="T8:AC15" ca="1" si="9">IFERROR(SUMPRODUCT($I$23:$I$192,SUBTOTAL(109,OFFSET(T$23:T$192,ROW(T$23:T$192)-MIN(ROW(T$23:T$192)),0,1)), --($G$23:$G$192=$A8))/$I8,0)</f>
        <v>4.6633274820501565E-2</v>
      </c>
      <c r="U8" s="29">
        <f t="shared" ca="1" si="9"/>
        <v>4.8529378179539333E-2</v>
      </c>
      <c r="V8" s="29">
        <f t="shared" ca="1" si="9"/>
        <v>0.41371120490669461</v>
      </c>
      <c r="W8" s="133">
        <f t="shared" ca="1" si="9"/>
        <v>1.2556064727880132</v>
      </c>
      <c r="X8" s="134">
        <f t="shared" ca="1" si="9"/>
        <v>0.29392090574623264</v>
      </c>
      <c r="Y8" s="134">
        <f t="shared" ca="1" si="9"/>
        <v>0.2716922960748116</v>
      </c>
      <c r="Z8" s="134">
        <f t="shared" ca="1" si="9"/>
        <v>0.29493269591309657</v>
      </c>
      <c r="AA8" s="134">
        <f t="shared" ca="1" si="9"/>
        <v>6.737758436640516E-2</v>
      </c>
      <c r="AB8" s="134">
        <f t="shared" ca="1" si="9"/>
        <v>4.8529378179539333E-2</v>
      </c>
      <c r="AC8" s="135">
        <f t="shared" ca="1" si="9"/>
        <v>0.9922850631850969</v>
      </c>
      <c r="AD8" s="150">
        <f t="shared" ca="1" si="3"/>
        <v>-0.26332140960291628</v>
      </c>
      <c r="AE8" s="151">
        <f t="shared" ca="1" si="4"/>
        <v>0.8348447292473492</v>
      </c>
      <c r="AF8" s="150">
        <f t="shared" ca="1" si="1"/>
        <v>1.2653687124521367</v>
      </c>
    </row>
    <row r="9" spans="1:55" ht="18.75" customHeight="1" x14ac:dyDescent="0.2">
      <c r="A9" s="169" t="s">
        <v>164</v>
      </c>
      <c r="B9" s="34"/>
      <c r="C9" s="30">
        <f t="shared" ca="1" si="5"/>
        <v>64.147489308831496</v>
      </c>
      <c r="D9" s="30">
        <f t="shared" ca="1" si="5"/>
        <v>73.092112315438669</v>
      </c>
      <c r="E9" s="225">
        <f t="shared" ca="1" si="5"/>
        <v>0.71036643280048339</v>
      </c>
      <c r="F9" s="187">
        <f t="shared" ca="1" si="5"/>
        <v>11622.149496030805</v>
      </c>
      <c r="G9" s="176" t="str">
        <f t="shared" ca="1" si="6"/>
        <v>29 Records</v>
      </c>
      <c r="H9" s="45"/>
      <c r="I9" s="45">
        <f t="shared" ca="1" si="7"/>
        <v>4265.0092429999995</v>
      </c>
      <c r="J9" s="166">
        <f t="shared" ca="1" si="8"/>
        <v>0.28768845232277507</v>
      </c>
      <c r="K9" s="137">
        <f t="shared" ca="1" si="8"/>
        <v>4.4596016907154923E-2</v>
      </c>
      <c r="L9" s="137">
        <f t="shared" ca="1" si="8"/>
        <v>0.13829532220336152</v>
      </c>
      <c r="M9" s="137">
        <f t="shared" ca="1" si="8"/>
        <v>7.1058227924220244E-2</v>
      </c>
      <c r="N9" s="137">
        <f t="shared" ca="1" si="8"/>
        <v>5.4984558797355934E-2</v>
      </c>
      <c r="O9" s="137">
        <f t="shared" ca="1" si="8"/>
        <v>1.5627204333746862</v>
      </c>
      <c r="P9" s="162">
        <f t="shared" ca="1" si="8"/>
        <v>2.1861658063900244</v>
      </c>
      <c r="Q9" s="30">
        <f t="shared" ca="1" si="8"/>
        <v>0.34141050392302746</v>
      </c>
      <c r="R9" s="27">
        <f t="shared" ca="1" si="8"/>
        <v>6.7741151608097488E-2</v>
      </c>
      <c r="S9" s="27">
        <f t="shared" ca="1" si="8"/>
        <v>0.16990165547174646</v>
      </c>
      <c r="T9" s="27">
        <f t="shared" ca="1" si="9"/>
        <v>7.6189396077236141E-2</v>
      </c>
      <c r="U9" s="27">
        <f t="shared" ca="1" si="9"/>
        <v>5.4984558797355934E-2</v>
      </c>
      <c r="V9" s="27">
        <f t="shared" ca="1" si="9"/>
        <v>1.5294350797326042</v>
      </c>
      <c r="W9" s="136">
        <f t="shared" ca="1" si="9"/>
        <v>2.2707820430127974</v>
      </c>
      <c r="X9" s="137">
        <f t="shared" ca="1" si="9"/>
        <v>0.28768845232277507</v>
      </c>
      <c r="Y9" s="137">
        <f t="shared" ca="1" si="9"/>
        <v>7.6408762758219478E-2</v>
      </c>
      <c r="Z9" s="137">
        <f t="shared" ca="1" si="9"/>
        <v>0.16183495519519556</v>
      </c>
      <c r="AA9" s="137">
        <f t="shared" ca="1" si="9"/>
        <v>9.2351276055605003E-2</v>
      </c>
      <c r="AB9" s="137">
        <f t="shared" ca="1" si="9"/>
        <v>5.4984558797355934E-2</v>
      </c>
      <c r="AC9" s="138">
        <f t="shared" ca="1" si="9"/>
        <v>0.69072211591500188</v>
      </c>
      <c r="AD9" s="152">
        <f t="shared" ca="1" si="3"/>
        <v>-1.5800599270977955</v>
      </c>
      <c r="AE9" s="153">
        <f t="shared" ca="1" si="4"/>
        <v>1.5098284860457429</v>
      </c>
      <c r="AF9" s="152">
        <f t="shared" ca="1" si="1"/>
        <v>3.2875479019586407</v>
      </c>
    </row>
    <row r="10" spans="1:55" ht="18.75" customHeight="1" x14ac:dyDescent="0.2">
      <c r="A10" s="169" t="s">
        <v>244</v>
      </c>
      <c r="B10" s="34"/>
      <c r="C10" s="30">
        <f t="shared" ca="1" si="5"/>
        <v>64.827726518683747</v>
      </c>
      <c r="D10" s="30">
        <f t="shared" ca="1" si="5"/>
        <v>71.956491116061187</v>
      </c>
      <c r="E10" s="225">
        <f t="shared" ca="1" si="5"/>
        <v>0.68494056767601552</v>
      </c>
      <c r="F10" s="187">
        <f t="shared" ca="1" si="5"/>
        <v>10220.515742079329</v>
      </c>
      <c r="G10" s="176" t="str">
        <f t="shared" ca="1" si="6"/>
        <v>17 Records</v>
      </c>
      <c r="H10" s="45"/>
      <c r="I10" s="45">
        <f t="shared" ca="1" si="7"/>
        <v>87.975392000000014</v>
      </c>
      <c r="J10" s="166">
        <f t="shared" ca="1" si="8"/>
        <v>0.23118937604733827</v>
      </c>
      <c r="K10" s="137">
        <f t="shared" ca="1" si="8"/>
        <v>0.12733747643886598</v>
      </c>
      <c r="L10" s="137">
        <f t="shared" ca="1" si="8"/>
        <v>0.20441565501634823</v>
      </c>
      <c r="M10" s="137">
        <f t="shared" ca="1" si="8"/>
        <v>9.2110609146248509E-2</v>
      </c>
      <c r="N10" s="137">
        <f t="shared" ca="1" si="8"/>
        <v>3.4833345647382843E-2</v>
      </c>
      <c r="O10" s="137">
        <f t="shared" ca="1" si="8"/>
        <v>0.46954871894176947</v>
      </c>
      <c r="P10" s="162">
        <f t="shared" ca="1" si="8"/>
        <v>1.4949387691389879</v>
      </c>
      <c r="Q10" s="30">
        <f t="shared" ca="1" si="8"/>
        <v>0.32537517257098431</v>
      </c>
      <c r="R10" s="27">
        <f t="shared" ca="1" si="8"/>
        <v>0.12110347373047226</v>
      </c>
      <c r="S10" s="27">
        <f t="shared" ca="1" si="8"/>
        <v>0.27503569386766696</v>
      </c>
      <c r="T10" s="27">
        <f t="shared" ca="1" si="9"/>
        <v>0.11475988561665063</v>
      </c>
      <c r="U10" s="27">
        <f t="shared" ca="1" si="9"/>
        <v>3.4833345647382843E-2</v>
      </c>
      <c r="V10" s="27">
        <f t="shared" ca="1" si="9"/>
        <v>0.67887969508564394</v>
      </c>
      <c r="W10" s="136">
        <f t="shared" ca="1" si="9"/>
        <v>1.9894539778464411</v>
      </c>
      <c r="X10" s="137">
        <f t="shared" ca="1" si="9"/>
        <v>0.23118937604733827</v>
      </c>
      <c r="Y10" s="137">
        <f t="shared" ca="1" si="9"/>
        <v>0.12877796788902057</v>
      </c>
      <c r="Z10" s="137">
        <f t="shared" ca="1" si="9"/>
        <v>0.25555798721533407</v>
      </c>
      <c r="AA10" s="137">
        <f t="shared" ca="1" si="9"/>
        <v>0.14200695032992861</v>
      </c>
      <c r="AB10" s="137">
        <f t="shared" ca="1" si="9"/>
        <v>3.4833345647382843E-2</v>
      </c>
      <c r="AC10" s="138">
        <f t="shared" ca="1" si="9"/>
        <v>1.1264917402016235</v>
      </c>
      <c r="AD10" s="152">
        <f t="shared" ca="1" si="3"/>
        <v>-0.86296223764481761</v>
      </c>
      <c r="AE10" s="153">
        <f t="shared" ca="1" si="4"/>
        <v>1.3227752512276869</v>
      </c>
      <c r="AF10" s="152">
        <f t="shared" ca="1" si="1"/>
        <v>1.7660617533603589</v>
      </c>
    </row>
    <row r="11" spans="1:55" ht="18.75" customHeight="1" x14ac:dyDescent="0.2">
      <c r="A11" s="169" t="s">
        <v>251</v>
      </c>
      <c r="B11" s="34"/>
      <c r="C11" s="30">
        <f t="shared" ca="1" si="5"/>
        <v>78.35168850710555</v>
      </c>
      <c r="D11" s="30">
        <f t="shared" ca="1" si="5"/>
        <v>80.750626013686116</v>
      </c>
      <c r="E11" s="225">
        <f t="shared" ca="1" si="5"/>
        <v>0.90995051448201769</v>
      </c>
      <c r="F11" s="187">
        <f t="shared" ca="1" si="5"/>
        <v>46290.797836135331</v>
      </c>
      <c r="G11" s="176" t="str">
        <f t="shared" ca="1" si="6"/>
        <v>27 Records</v>
      </c>
      <c r="H11" s="45"/>
      <c r="I11" s="45">
        <f t="shared" ca="1" si="7"/>
        <v>447.38638499999996</v>
      </c>
      <c r="J11" s="166">
        <f t="shared" ca="1" si="8"/>
        <v>0.74807634342515816</v>
      </c>
      <c r="K11" s="137">
        <f t="shared" ca="1" si="8"/>
        <v>0.11292565726603412</v>
      </c>
      <c r="L11" s="137">
        <f t="shared" ca="1" si="8"/>
        <v>0.71132058469548642</v>
      </c>
      <c r="M11" s="137">
        <f t="shared" ca="1" si="8"/>
        <v>9.9584940096020161E-2</v>
      </c>
      <c r="N11" s="137">
        <f t="shared" ca="1" si="8"/>
        <v>0.15051702926319493</v>
      </c>
      <c r="O11" s="137">
        <f t="shared" ca="1" si="8"/>
        <v>2.0652236921648832</v>
      </c>
      <c r="P11" s="162">
        <f t="shared" ca="1" si="8"/>
        <v>3.9117596112765027</v>
      </c>
      <c r="Q11" s="30">
        <f t="shared" ca="1" si="8"/>
        <v>0.86487524828678009</v>
      </c>
      <c r="R11" s="27">
        <f t="shared" ca="1" si="8"/>
        <v>0.23706436068902714</v>
      </c>
      <c r="S11" s="27">
        <f t="shared" ca="1" si="8"/>
        <v>0.62484137089911673</v>
      </c>
      <c r="T11" s="27">
        <f t="shared" ca="1" si="9"/>
        <v>0.17020932264624014</v>
      </c>
      <c r="U11" s="27">
        <f t="shared" ca="1" si="9"/>
        <v>0.15051702926319493</v>
      </c>
      <c r="V11" s="27">
        <f t="shared" ca="1" si="9"/>
        <v>2.5975395388909748</v>
      </c>
      <c r="W11" s="136">
        <f t="shared" ca="1" si="9"/>
        <v>4.6841659756767067</v>
      </c>
      <c r="X11" s="137">
        <f t="shared" ca="1" si="9"/>
        <v>0.74807634342515816</v>
      </c>
      <c r="Y11" s="137">
        <f t="shared" ca="1" si="9"/>
        <v>0.12070919665559333</v>
      </c>
      <c r="Z11" s="137">
        <f t="shared" ca="1" si="9"/>
        <v>0.95258842255335963</v>
      </c>
      <c r="AA11" s="137">
        <f t="shared" ca="1" si="9"/>
        <v>0.22378386963429836</v>
      </c>
      <c r="AB11" s="137">
        <f t="shared" ca="1" si="9"/>
        <v>0.15051702926319493</v>
      </c>
      <c r="AC11" s="138">
        <f t="shared" ca="1" si="9"/>
        <v>2.2085086143312118</v>
      </c>
      <c r="AD11" s="152">
        <f t="shared" ca="1" si="3"/>
        <v>-2.4756573613454949</v>
      </c>
      <c r="AE11" s="153">
        <f t="shared" ca="1" si="4"/>
        <v>3.1144720582956826</v>
      </c>
      <c r="AF11" s="152">
        <f t="shared" ca="1" si="1"/>
        <v>2.1209634163438307</v>
      </c>
    </row>
    <row r="12" spans="1:55" ht="18.75" customHeight="1" x14ac:dyDescent="0.2">
      <c r="A12" s="169" t="s">
        <v>165</v>
      </c>
      <c r="B12" s="34"/>
      <c r="C12" s="30">
        <f t="shared" ca="1" si="5"/>
        <v>46.807295227768954</v>
      </c>
      <c r="D12" s="30">
        <f t="shared" ca="1" si="5"/>
        <v>73.326432736575185</v>
      </c>
      <c r="E12" s="225">
        <f t="shared" ca="1" si="5"/>
        <v>0.73645773207839549</v>
      </c>
      <c r="F12" s="187">
        <f t="shared" ca="1" si="5"/>
        <v>21171.059192506411</v>
      </c>
      <c r="G12" s="176" t="str">
        <f t="shared" ca="1" si="6"/>
        <v>23 Records</v>
      </c>
      <c r="H12" s="45"/>
      <c r="I12" s="45">
        <f t="shared" ca="1" si="7"/>
        <v>477.06260999999995</v>
      </c>
      <c r="J12" s="166">
        <f t="shared" ca="1" si="8"/>
        <v>0.45112080227792323</v>
      </c>
      <c r="K12" s="137">
        <f t="shared" ca="1" si="8"/>
        <v>9.8391852717193667E-2</v>
      </c>
      <c r="L12" s="137">
        <f t="shared" ca="1" si="8"/>
        <v>6.0686484107400504E-2</v>
      </c>
      <c r="M12" s="137">
        <f t="shared" ca="1" si="8"/>
        <v>6.3685602021923304E-2</v>
      </c>
      <c r="N12" s="137">
        <f t="shared" ca="1" si="8"/>
        <v>4.7148598566548738E-2</v>
      </c>
      <c r="O12" s="137">
        <f t="shared" ca="1" si="8"/>
        <v>2.1498247288128494</v>
      </c>
      <c r="P12" s="162">
        <f t="shared" ca="1" si="8"/>
        <v>3.0155757179545049</v>
      </c>
      <c r="Q12" s="30">
        <f t="shared" ca="1" si="8"/>
        <v>0.58364203706930629</v>
      </c>
      <c r="R12" s="27">
        <f t="shared" ca="1" si="8"/>
        <v>0.14075139860573019</v>
      </c>
      <c r="S12" s="27">
        <f t="shared" ca="1" si="8"/>
        <v>0.12582705234434535</v>
      </c>
      <c r="T12" s="27">
        <f t="shared" ca="1" si="9"/>
        <v>6.5497725193764414E-2</v>
      </c>
      <c r="U12" s="27">
        <f t="shared" ca="1" si="9"/>
        <v>4.7148598566548738E-2</v>
      </c>
      <c r="V12" s="27">
        <f t="shared" ca="1" si="9"/>
        <v>2.0254168444263532</v>
      </c>
      <c r="W12" s="136">
        <f t="shared" ca="1" si="9"/>
        <v>3.1346242877009374</v>
      </c>
      <c r="X12" s="137">
        <f t="shared" ca="1" si="9"/>
        <v>0.45112080227792323</v>
      </c>
      <c r="Y12" s="137">
        <f t="shared" ca="1" si="9"/>
        <v>0.17392172377541809</v>
      </c>
      <c r="Z12" s="137">
        <f t="shared" ca="1" si="9"/>
        <v>0.14451228041116029</v>
      </c>
      <c r="AA12" s="137">
        <f t="shared" ca="1" si="9"/>
        <v>8.4966081244556138E-2</v>
      </c>
      <c r="AB12" s="137">
        <f t="shared" ca="1" si="9"/>
        <v>4.7148598566548738E-2</v>
      </c>
      <c r="AC12" s="138">
        <f t="shared" ca="1" si="9"/>
        <v>0.91324877011426264</v>
      </c>
      <c r="AD12" s="152">
        <f t="shared" ca="1" si="3"/>
        <v>-2.221375517586675</v>
      </c>
      <c r="AE12" s="153">
        <f t="shared" ca="1" si="4"/>
        <v>2.0841916806522192</v>
      </c>
      <c r="AF12" s="152">
        <f t="shared" ca="1" si="1"/>
        <v>3.4323881841184889</v>
      </c>
    </row>
    <row r="13" spans="1:55" ht="18.75" customHeight="1" x14ac:dyDescent="0.2">
      <c r="A13" s="169" t="s">
        <v>166</v>
      </c>
      <c r="B13" s="34"/>
      <c r="C13" s="30">
        <f t="shared" ca="1" si="5"/>
        <v>23.505172792848285</v>
      </c>
      <c r="D13" s="30">
        <f t="shared" ca="1" si="5"/>
        <v>77.067693852413583</v>
      </c>
      <c r="E13" s="225">
        <f t="shared" ca="1" si="5"/>
        <v>0.89069259033694315</v>
      </c>
      <c r="F13" s="187">
        <f t="shared" ca="1" si="5"/>
        <v>52735.649855180469</v>
      </c>
      <c r="G13" s="176" t="str">
        <f t="shared" ca="1" si="6"/>
        <v>3 Records</v>
      </c>
      <c r="H13" s="45"/>
      <c r="I13" s="45">
        <f t="shared" ca="1" si="7"/>
        <v>504.24830000000003</v>
      </c>
      <c r="J13" s="166">
        <f t="shared" ca="1" si="8"/>
        <v>1.4204230108460456</v>
      </c>
      <c r="K13" s="137">
        <f t="shared" ca="1" si="8"/>
        <v>0.24047149350825772</v>
      </c>
      <c r="L13" s="137">
        <f t="shared" ca="1" si="8"/>
        <v>0.84532566039389723</v>
      </c>
      <c r="M13" s="137">
        <f t="shared" ca="1" si="8"/>
        <v>8.2716076583698936E-2</v>
      </c>
      <c r="N13" s="137">
        <f t="shared" ca="1" si="8"/>
        <v>6.0756397195587966E-2</v>
      </c>
      <c r="O13" s="137">
        <f t="shared" ca="1" si="8"/>
        <v>3.9197135663124696</v>
      </c>
      <c r="P13" s="162">
        <f t="shared" ca="1" si="8"/>
        <v>6.5689881845908058</v>
      </c>
      <c r="Q13" s="30">
        <f t="shared" ca="1" si="8"/>
        <v>1.1558428966443717</v>
      </c>
      <c r="R13" s="27">
        <f t="shared" ca="1" si="8"/>
        <v>0.26296103011155419</v>
      </c>
      <c r="S13" s="27">
        <f t="shared" ca="1" si="8"/>
        <v>0.80731173491313712</v>
      </c>
      <c r="T13" s="27">
        <f t="shared" ca="1" si="9"/>
        <v>0.11319404309345217</v>
      </c>
      <c r="U13" s="27">
        <f t="shared" ca="1" si="9"/>
        <v>6.0756397195587966E-2</v>
      </c>
      <c r="V13" s="27">
        <f t="shared" ca="1" si="9"/>
        <v>4.1873703098255364</v>
      </c>
      <c r="W13" s="136">
        <f t="shared" ca="1" si="9"/>
        <v>6.587018391534488</v>
      </c>
      <c r="X13" s="137">
        <f t="shared" ca="1" si="9"/>
        <v>1.4204230108460456</v>
      </c>
      <c r="Y13" s="137">
        <f t="shared" ca="1" si="9"/>
        <v>0.24047149350825772</v>
      </c>
      <c r="Z13" s="137">
        <f t="shared" ca="1" si="9"/>
        <v>1.7311368506348954</v>
      </c>
      <c r="AA13" s="137">
        <f t="shared" ca="1" si="9"/>
        <v>0.48941746258738011</v>
      </c>
      <c r="AB13" s="137">
        <f t="shared" ca="1" si="9"/>
        <v>6.0756397195587966E-2</v>
      </c>
      <c r="AC13" s="138">
        <f t="shared" ca="1" si="9"/>
        <v>3.9415343349694982</v>
      </c>
      <c r="AD13" s="152">
        <f t="shared" ca="1" si="3"/>
        <v>-2.6454840565649897</v>
      </c>
      <c r="AE13" s="153">
        <f t="shared" ca="1" si="4"/>
        <v>4.379666483733037</v>
      </c>
      <c r="AF13" s="152">
        <f t="shared" ca="1" si="1"/>
        <v>1.6711812791009117</v>
      </c>
    </row>
    <row r="14" spans="1:55" ht="18.75" customHeight="1" x14ac:dyDescent="0.2">
      <c r="A14" s="169" t="s">
        <v>167</v>
      </c>
      <c r="B14" s="34"/>
      <c r="C14" s="30">
        <f t="shared" ca="1" si="5"/>
        <v>75.754484969057827</v>
      </c>
      <c r="D14" s="30">
        <f t="shared" ca="1" si="5"/>
        <v>75.905430205862402</v>
      </c>
      <c r="E14" s="225">
        <f t="shared" ca="1" si="5"/>
        <v>0.85855443217277194</v>
      </c>
      <c r="F14" s="187">
        <f t="shared" ca="1" si="5"/>
        <v>34520.406770796188</v>
      </c>
      <c r="G14" s="176" t="str">
        <f t="shared" ca="1" si="6"/>
        <v>10 Records</v>
      </c>
      <c r="H14" s="45"/>
      <c r="I14" s="45">
        <f t="shared" ca="1" si="7"/>
        <v>251.94954200000001</v>
      </c>
      <c r="J14" s="166">
        <f t="shared" ca="1" si="8"/>
        <v>1.0413219292059677</v>
      </c>
      <c r="K14" s="137">
        <f t="shared" ca="1" si="8"/>
        <v>6.8958077470924709E-2</v>
      </c>
      <c r="L14" s="137">
        <f t="shared" ca="1" si="8"/>
        <v>0.70615554639111011</v>
      </c>
      <c r="M14" s="137">
        <f t="shared" ca="1" si="8"/>
        <v>0.28828260005330753</v>
      </c>
      <c r="N14" s="137">
        <f t="shared" ca="1" si="8"/>
        <v>0.10110977370222805</v>
      </c>
      <c r="O14" s="137">
        <f t="shared" ca="1" si="8"/>
        <v>3.1362992295576384</v>
      </c>
      <c r="P14" s="162">
        <f t="shared" ca="1" si="8"/>
        <v>5.3432415110641482</v>
      </c>
      <c r="Q14" s="30">
        <f t="shared" ca="1" si="8"/>
        <v>1.0225979282073867</v>
      </c>
      <c r="R14" s="27">
        <f t="shared" ca="1" si="8"/>
        <v>0.12721136739355532</v>
      </c>
      <c r="S14" s="27">
        <f t="shared" ca="1" si="8"/>
        <v>0.62476586466666395</v>
      </c>
      <c r="T14" s="27">
        <f t="shared" ca="1" si="9"/>
        <v>0.18399032618205749</v>
      </c>
      <c r="U14" s="27">
        <f t="shared" ca="1" si="9"/>
        <v>0.10110977370222805</v>
      </c>
      <c r="V14" s="27">
        <f t="shared" ca="1" si="9"/>
        <v>3.163943680342153</v>
      </c>
      <c r="W14" s="136">
        <f t="shared" ca="1" si="9"/>
        <v>5.2244892418974889</v>
      </c>
      <c r="X14" s="137">
        <f t="shared" ca="1" si="9"/>
        <v>1.0413219292059677</v>
      </c>
      <c r="Y14" s="137">
        <f t="shared" ca="1" si="9"/>
        <v>0.34613436418947724</v>
      </c>
      <c r="Z14" s="137">
        <f t="shared" ca="1" si="9"/>
        <v>2.7405843126557454</v>
      </c>
      <c r="AA14" s="137">
        <f t="shared" ca="1" si="9"/>
        <v>0.81142305855035057</v>
      </c>
      <c r="AB14" s="137">
        <f t="shared" ca="1" si="9"/>
        <v>0.10110977370222805</v>
      </c>
      <c r="AC14" s="138">
        <f t="shared" ca="1" si="9"/>
        <v>5.0414362213764212</v>
      </c>
      <c r="AD14" s="152">
        <f t="shared" ca="1" si="3"/>
        <v>-0.18305302052106764</v>
      </c>
      <c r="AE14" s="153">
        <f t="shared" ca="1" si="4"/>
        <v>3.4737295491339686</v>
      </c>
      <c r="AF14" s="152">
        <f t="shared" ca="1" si="1"/>
        <v>1.0363096967774572</v>
      </c>
    </row>
    <row r="15" spans="1:55" ht="18.75" customHeight="1" x14ac:dyDescent="0.2">
      <c r="A15" s="170" t="s">
        <v>245</v>
      </c>
      <c r="B15" s="35"/>
      <c r="C15" s="31">
        <f t="shared" ca="1" si="5"/>
        <v>67.997774713619123</v>
      </c>
      <c r="D15" s="31">
        <f t="shared" ca="1" si="5"/>
        <v>73.78751327714383</v>
      </c>
      <c r="E15" s="226">
        <f t="shared" ca="1" si="5"/>
        <v>0.76826409204715129</v>
      </c>
      <c r="F15" s="188">
        <f t="shared" ca="1" si="5"/>
        <v>15821.074847454232</v>
      </c>
      <c r="G15" s="177" t="str">
        <f t="shared" ca="1" si="6"/>
        <v>10 Records</v>
      </c>
      <c r="H15" s="46"/>
      <c r="I15" s="46">
        <f t="shared" ca="1" si="7"/>
        <v>426.30516599999999</v>
      </c>
      <c r="J15" s="140">
        <f t="shared" ca="1" si="8"/>
        <v>0.78934147609649186</v>
      </c>
      <c r="K15" s="141">
        <f t="shared" ca="1" si="8"/>
        <v>0.71042431620920121</v>
      </c>
      <c r="L15" s="141">
        <f t="shared" ca="1" si="8"/>
        <v>0.5481372256558581</v>
      </c>
      <c r="M15" s="141">
        <f t="shared" ca="1" si="8"/>
        <v>0.11023933666335162</v>
      </c>
      <c r="N15" s="141">
        <f t="shared" ca="1" si="8"/>
        <v>7.7599947418887261E-2</v>
      </c>
      <c r="O15" s="141">
        <f t="shared" ca="1" si="8"/>
        <v>0.79009463877338981</v>
      </c>
      <c r="P15" s="163">
        <f t="shared" ca="1" si="8"/>
        <v>3.1143494394904891</v>
      </c>
      <c r="Q15" s="31">
        <f t="shared" ca="1" si="8"/>
        <v>0.48495209373559411</v>
      </c>
      <c r="R15" s="32">
        <f t="shared" ca="1" si="8"/>
        <v>0.58234046204356804</v>
      </c>
      <c r="S15" s="32">
        <f t="shared" ca="1" si="8"/>
        <v>0.34149418934791892</v>
      </c>
      <c r="T15" s="32">
        <f t="shared" ca="1" si="9"/>
        <v>8.2599275899931268E-2</v>
      </c>
      <c r="U15" s="32">
        <f t="shared" ca="1" si="9"/>
        <v>7.7599947418887261E-2</v>
      </c>
      <c r="V15" s="32">
        <f t="shared" ca="1" si="9"/>
        <v>0.84078879798984185</v>
      </c>
      <c r="W15" s="139">
        <f t="shared" ca="1" si="9"/>
        <v>2.4881246631855269</v>
      </c>
      <c r="X15" s="140">
        <f t="shared" ca="1" si="9"/>
        <v>0.78934147609649186</v>
      </c>
      <c r="Y15" s="141">
        <f t="shared" ca="1" si="9"/>
        <v>0.80393787645069259</v>
      </c>
      <c r="Z15" s="141">
        <f t="shared" ca="1" si="9"/>
        <v>4.4202871153477883</v>
      </c>
      <c r="AA15" s="141">
        <f t="shared" ca="1" si="9"/>
        <v>0.31426346529424887</v>
      </c>
      <c r="AB15" s="141">
        <f t="shared" ca="1" si="9"/>
        <v>7.7599947418887261E-2</v>
      </c>
      <c r="AC15" s="142">
        <f t="shared" ca="1" si="9"/>
        <v>6.4832699090350676</v>
      </c>
      <c r="AD15" s="154">
        <f t="shared" ca="1" si="3"/>
        <v>3.9951452458495407</v>
      </c>
      <c r="AE15" s="154">
        <f t="shared" ca="1" si="4"/>
        <v>1.6543382069052706</v>
      </c>
      <c r="AF15" s="154">
        <f t="shared" ca="1" si="1"/>
        <v>0.38377619597760121</v>
      </c>
    </row>
    <row r="16" spans="1:55" ht="18.75" customHeight="1" x14ac:dyDescent="0.2">
      <c r="A16" s="171" t="s">
        <v>193</v>
      </c>
      <c r="B16" s="173" t="s">
        <v>44</v>
      </c>
      <c r="C16" s="178" cm="1">
        <f t="array" aca="1" ref="C16" ca="1">IFERROR(SUMPRODUCT($I$23:$I$192,SUBTOTAL(109,OFFSET(C$23:C$192,ROW(C$23:C$192)-MIN(ROW(C$23:C$192)),0,1)), --($H$23:$H$192=$B16))/$I16,0)</f>
        <v>45.958259263259265</v>
      </c>
      <c r="D16" s="178" cm="1">
        <f t="array" aca="1" ref="D16" ca="1">IFERROR(SUMPRODUCT($I$23:$I$192,SUBTOTAL(109,OFFSET(D$23:D$192,ROW(D$23:D$192)-MIN(ROW(D$23:D$192)),0,1)), --($H$23:$H$192=$B16))/$I16,0)</f>
        <v>65.314089357176258</v>
      </c>
      <c r="E16" s="227" cm="1">
        <f t="array" aca="1" ref="E16" ca="1">IFERROR(SUMPRODUCT($I$23:$I$192,SUBTOTAL(109,OFFSET(E$23:E$192,ROW(E$23:E$192)-MIN(ROW(E$23:E$192)),0,1)), --($H$23:$H$192=$B16))/$I16,0)</f>
        <v>0.52192973160714329</v>
      </c>
      <c r="F16" s="189" cm="1">
        <f t="array" aca="1" ref="F16" ca="1">IFERROR(SUMPRODUCT($I$23:$I$192,SUBTOTAL(109,OFFSET(F$23:F$192,ROW(F$23:F$192)-MIN(ROW(F$23:F$192)),0,1)), --($H$23:$H$192=$B16))/$I16,0)</f>
        <v>3217.6019958483407</v>
      </c>
      <c r="G16" s="179" t="str">
        <f ca="1">SUMPRODUCT(SUBTOTAL(3,OFFSET($H$23:$H$192,ROW($H$23:$H$192)-MIN(ROW($H$23:$H$192)),0,1)),--($H$23:$H$192="LI"))&amp;" Records"</f>
        <v>34 Records</v>
      </c>
      <c r="H16" s="47"/>
      <c r="I16" s="47">
        <f ca="1">SUMPRODUCT(SUBTOTAL(9,OFFSET($I$23:$I$192,ROW($I$23:$I$192)-MIN(ROW($I$23:$I$192)),0,1)),--($H$23:$H$192="LI"))</f>
        <v>1038.4296130000005</v>
      </c>
      <c r="J16" s="143">
        <f t="shared" ref="J16:AC16" ca="1" si="10">IFERROR(SUMPRODUCT($I$23:$I$192,SUBTOTAL(109,OFFSET(J$23:J$192,ROW(J$23:J$192)-MIN(ROW(J$23:J$192)),0,1)), --($H$23:$H$192="LI"))/$I16,0)</f>
        <v>0.25221701372647576</v>
      </c>
      <c r="K16" s="143">
        <f t="shared" ca="1" si="10"/>
        <v>0.12169364111826415</v>
      </c>
      <c r="L16" s="143">
        <f t="shared" ca="1" si="10"/>
        <v>0.23343601849016204</v>
      </c>
      <c r="M16" s="143">
        <f t="shared" ca="1" si="10"/>
        <v>2.8240876274008942E-2</v>
      </c>
      <c r="N16" s="143">
        <f t="shared" ca="1" si="10"/>
        <v>4.9394571654997652E-2</v>
      </c>
      <c r="O16" s="143">
        <f t="shared" ca="1" si="10"/>
        <v>0.12430880567155009</v>
      </c>
      <c r="P16" s="162">
        <f t="shared" ca="1" si="10"/>
        <v>0.83002704656978954</v>
      </c>
      <c r="Q16" s="23">
        <f t="shared" ca="1" si="10"/>
        <v>0.27973366289391433</v>
      </c>
      <c r="R16" s="23">
        <f t="shared" ca="1" si="10"/>
        <v>0.12152994681787828</v>
      </c>
      <c r="S16" s="23">
        <f t="shared" ca="1" si="10"/>
        <v>0.23704522133557443</v>
      </c>
      <c r="T16" s="23">
        <f t="shared" ca="1" si="10"/>
        <v>3.1988094576805931E-2</v>
      </c>
      <c r="U16" s="23">
        <f t="shared" ca="1" si="10"/>
        <v>4.9394571654997652E-2</v>
      </c>
      <c r="V16" s="23">
        <f t="shared" ca="1" si="10"/>
        <v>0.20977421250601405</v>
      </c>
      <c r="W16" s="136">
        <f t="shared" ca="1" si="10"/>
        <v>0.95724675229287748</v>
      </c>
      <c r="X16" s="143">
        <f t="shared" ca="1" si="10"/>
        <v>0.25221701372647576</v>
      </c>
      <c r="Y16" s="143">
        <f t="shared" ca="1" si="10"/>
        <v>0.18759713718892176</v>
      </c>
      <c r="Z16" s="143">
        <f t="shared" ca="1" si="10"/>
        <v>0.28759429084193494</v>
      </c>
      <c r="AA16" s="143">
        <f t="shared" ca="1" si="10"/>
        <v>6.3136404163774529E-2</v>
      </c>
      <c r="AB16" s="143">
        <f t="shared" ca="1" si="10"/>
        <v>4.9394571654997652E-2</v>
      </c>
      <c r="AC16" s="144">
        <f t="shared" ca="1" si="10"/>
        <v>0.85804210642633083</v>
      </c>
      <c r="AD16" s="155">
        <f t="shared" ca="1" si="3"/>
        <v>-9.9204645866546648E-2</v>
      </c>
      <c r="AE16" s="156">
        <f t="shared" ca="1" si="4"/>
        <v>0.63646725551388128</v>
      </c>
      <c r="AF16" s="157">
        <f t="shared" ca="1" si="1"/>
        <v>1.1156174564436299</v>
      </c>
    </row>
    <row r="17" spans="1:177" ht="18.75" customHeight="1" x14ac:dyDescent="0.2">
      <c r="A17" s="171" t="s">
        <v>194</v>
      </c>
      <c r="B17" s="173" t="s">
        <v>5</v>
      </c>
      <c r="C17" s="180" cm="1">
        <f t="array" aca="1" ref="C17" ca="1">IFERROR(SUMPRODUCT($I$23:$I$192,SUBTOTAL(109,OFFSET(C$23:C$192,ROW(C$23:C$192)-MIN(ROW(C$23:C$192)),0,1)), --($H$23:$H$192=$B17))/$I17,0)</f>
        <v>56.436845345102427</v>
      </c>
      <c r="D17" s="180" cm="1">
        <f t="array" aca="1" ref="D17" ca="1">IFERROR(SUMPRODUCT($I$23:$I$192,SUBTOTAL(109,OFFSET(D$23:D$192,ROW(D$23:D$192)-MIN(ROW(D$23:D$192)),0,1)), --($H$23:$H$192=$B17))/$I17,0)</f>
        <v>67.029319977778499</v>
      </c>
      <c r="E17" s="228" cm="1">
        <f t="array" aca="1" ref="E17" ca="1">IFERROR(SUMPRODUCT($I$23:$I$192,SUBTOTAL(109,OFFSET(E$23:E$192,ROW(E$23:E$192)-MIN(ROW(E$23:E$192)),0,1)), --($H$23:$H$192=$B17))/$I17,0)</f>
        <v>0.63788694064511831</v>
      </c>
      <c r="F17" s="189" cm="1">
        <f t="array" aca="1" ref="F17" ca="1">IFERROR(SUMPRODUCT($I$23:$I$192,SUBTOTAL(109,OFFSET(F$23:F$192,ROW(F$23:F$192)-MIN(ROW(F$23:F$192)),0,1)), --($H$23:$H$192=$B17))/$I17,0)</f>
        <v>7709.3174429161818</v>
      </c>
      <c r="G17" s="179" t="str">
        <f ca="1">SUMPRODUCT(SUBTOTAL(3,OFFSET($H$23:$H$192,ROW($H$23:$H$192)-MIN(ROW($H$23:$H$192)),0,1)),--($H$23:$H$192="LM"))&amp;" Records"</f>
        <v>42 Records</v>
      </c>
      <c r="H17" s="47"/>
      <c r="I17" s="47">
        <f ca="1">SUMPRODUCT(SUBTOTAL(9,OFFSET($I$23:$I$192,ROW($I$23:$I$192)-MIN(ROW($I$23:$I$192)),0,1)),--($H$23:$H$192="LM"))</f>
        <v>2956.0129310000011</v>
      </c>
      <c r="J17" s="143">
        <f t="shared" ref="J17:AC17" ca="1" si="11">IFERROR(SUMPRODUCT($I$23:$I$192,SUBTOTAL(109,OFFSET(J$23:J$192,ROW(J$23:J$192)-MIN(ROW(J$23:J$192)),0,1)), --($H$23:$H$192="LM"))/$I17,0)</f>
        <v>0.28537437598340448</v>
      </c>
      <c r="K17" s="143">
        <f t="shared" ca="1" si="11"/>
        <v>5.4039420593116463E-2</v>
      </c>
      <c r="L17" s="143">
        <f t="shared" ca="1" si="11"/>
        <v>0.13915074233279798</v>
      </c>
      <c r="M17" s="143">
        <f t="shared" ca="1" si="11"/>
        <v>6.2314018357046197E-2</v>
      </c>
      <c r="N17" s="143">
        <f t="shared" ca="1" si="11"/>
        <v>4.3941026183893894E-2</v>
      </c>
      <c r="O17" s="143">
        <f t="shared" ca="1" si="11"/>
        <v>0.61462965640795408</v>
      </c>
      <c r="P17" s="162">
        <f t="shared" ca="1" si="11"/>
        <v>1.2172382540061348</v>
      </c>
      <c r="Q17" s="23">
        <f t="shared" ca="1" si="11"/>
        <v>0.29983556822843943</v>
      </c>
      <c r="R17" s="23">
        <f t="shared" ca="1" si="11"/>
        <v>6.5324714433733957E-2</v>
      </c>
      <c r="S17" s="23">
        <f t="shared" ca="1" si="11"/>
        <v>0.14213790518191746</v>
      </c>
      <c r="T17" s="23">
        <f t="shared" ca="1" si="11"/>
        <v>5.716961089098832E-2</v>
      </c>
      <c r="U17" s="23">
        <f t="shared" ca="1" si="11"/>
        <v>4.3941026183893894E-2</v>
      </c>
      <c r="V17" s="23">
        <f t="shared" ca="1" si="11"/>
        <v>0.66939446034108008</v>
      </c>
      <c r="W17" s="136">
        <f t="shared" ca="1" si="11"/>
        <v>1.2976680597223671</v>
      </c>
      <c r="X17" s="143">
        <f t="shared" ca="1" si="11"/>
        <v>0.28537437598340448</v>
      </c>
      <c r="Y17" s="143">
        <f t="shared" ca="1" si="11"/>
        <v>8.0546173550889638E-2</v>
      </c>
      <c r="Z17" s="143">
        <f t="shared" ca="1" si="11"/>
        <v>0.16295268745426197</v>
      </c>
      <c r="AA17" s="143">
        <f t="shared" ca="1" si="11"/>
        <v>6.9313471788733511E-2</v>
      </c>
      <c r="AB17" s="143">
        <f t="shared" ca="1" si="11"/>
        <v>4.3941026183893894E-2</v>
      </c>
      <c r="AC17" s="144">
        <f t="shared" ca="1" si="11"/>
        <v>0.65968292482750268</v>
      </c>
      <c r="AD17" s="155">
        <f t="shared" ca="1" si="3"/>
        <v>-0.63798513489486441</v>
      </c>
      <c r="AE17" s="156">
        <f t="shared" ca="1" si="4"/>
        <v>0.86281120992178661</v>
      </c>
      <c r="AF17" s="157">
        <f t="shared" ca="1" si="1"/>
        <v>1.9671087591992593</v>
      </c>
    </row>
    <row r="18" spans="1:177" ht="18.75" customHeight="1" x14ac:dyDescent="0.2">
      <c r="A18" s="171" t="s">
        <v>195</v>
      </c>
      <c r="B18" s="173" t="s">
        <v>8</v>
      </c>
      <c r="C18" s="180" cm="1">
        <f t="array" aca="1" ref="C18" ca="1">IFERROR(SUMPRODUCT($I$23:$I$192,SUBTOTAL(109,OFFSET(C$23:C$192,ROW(C$23:C$192)-MIN(ROW(C$23:C$192)),0,1)), --($H$23:$H$192=$B18))/$I18,0)</f>
        <v>67.735719324779112</v>
      </c>
      <c r="D18" s="180" cm="1">
        <f t="array" aca="1" ref="D18" ca="1">IFERROR(SUMPRODUCT($I$23:$I$192,SUBTOTAL(109,OFFSET(D$23:D$192,ROW(D$23:D$192)-MIN(ROW(D$23:D$192)),0,1)), --($H$23:$H$192=$B18))/$I18,0)</f>
        <v>76.482746455283049</v>
      </c>
      <c r="E18" s="228" cm="1">
        <f t="array" aca="1" ref="E18" ca="1">IFERROR(SUMPRODUCT($I$23:$I$192,SUBTOTAL(109,OFFSET(E$23:E$192,ROW(E$23:E$192)-MIN(ROW(E$23:E$192)),0,1)), --($H$23:$H$192=$B18))/$I18,0)</f>
        <v>0.78481970219534303</v>
      </c>
      <c r="F18" s="189" cm="1">
        <f t="array" aca="1" ref="F18" ca="1">IFERROR(SUMPRODUCT($I$23:$I$192,SUBTOTAL(109,OFFSET(F$23:F$192,ROW(F$23:F$192)-MIN(ROW(F$23:F$192)),0,1)), --($H$23:$H$192=$B18))/$I18,0)</f>
        <v>15786.067752397006</v>
      </c>
      <c r="G18" s="179" t="str">
        <f ca="1">SUMPRODUCT(SUBTOTAL(3,OFFSET($H$23:$H$192,ROW($H$23:$H$192)-MIN(ROW($H$23:$H$192)),0,1)),--($H$23:$H$192="UM"))&amp;" Records"</f>
        <v>46 Records</v>
      </c>
      <c r="H18" s="47"/>
      <c r="I18" s="47">
        <f ca="1">SUMPRODUCT(SUBTOTAL(9,OFFSET($I$23:$I$192,ROW($I$23:$I$192)-MIN(ROW($I$23:$I$192)),0,1)),--($H$23:$H$192="UM"))</f>
        <v>2706.8661979999997</v>
      </c>
      <c r="J18" s="143">
        <f t="shared" ref="J18:AC18" ca="1" si="12">IFERROR(SUMPRODUCT($I$23:$I$192,SUBTOTAL(109,OFFSET(J$23:J$192,ROW(J$23:J$192)-MIN(ROW(J$23:J$192)),0,1)), --($H$23:$H$192="UM"))/$I18,0)</f>
        <v>0.48424406811998627</v>
      </c>
      <c r="K18" s="143">
        <f t="shared" ca="1" si="12"/>
        <v>0.17045573529822475</v>
      </c>
      <c r="L18" s="143">
        <f t="shared" ca="1" si="12"/>
        <v>0.25631792769056549</v>
      </c>
      <c r="M18" s="143">
        <f t="shared" ca="1" si="12"/>
        <v>9.1951262996635211E-2</v>
      </c>
      <c r="N18" s="143">
        <f t="shared" ca="1" si="12"/>
        <v>6.969424982268739E-2</v>
      </c>
      <c r="O18" s="143">
        <f t="shared" ca="1" si="12"/>
        <v>2.3563660251203897</v>
      </c>
      <c r="P18" s="162">
        <f t="shared" ca="1" si="12"/>
        <v>3.4496788448170652</v>
      </c>
      <c r="Q18" s="23">
        <f t="shared" ca="1" si="12"/>
        <v>0.51181293474632261</v>
      </c>
      <c r="R18" s="23">
        <f t="shared" ca="1" si="12"/>
        <v>0.1868892972145349</v>
      </c>
      <c r="S18" s="23">
        <f t="shared" ca="1" si="12"/>
        <v>0.27037806081355487</v>
      </c>
      <c r="T18" s="23">
        <f t="shared" ca="1" si="12"/>
        <v>9.3231242220787464E-2</v>
      </c>
      <c r="U18" s="23">
        <f t="shared" ca="1" si="12"/>
        <v>6.969424982268739E-2</v>
      </c>
      <c r="V18" s="23">
        <f t="shared" ca="1" si="12"/>
        <v>2.2563987499835783</v>
      </c>
      <c r="W18" s="145">
        <f t="shared" ca="1" si="12"/>
        <v>3.4099111708195342</v>
      </c>
      <c r="X18" s="143">
        <f t="shared" ca="1" si="12"/>
        <v>0.48424406811998627</v>
      </c>
      <c r="Y18" s="143">
        <f t="shared" ca="1" si="12"/>
        <v>0.25591581867542318</v>
      </c>
      <c r="Z18" s="143">
        <f t="shared" ca="1" si="12"/>
        <v>1.0840359941599893</v>
      </c>
      <c r="AA18" s="143">
        <f t="shared" ca="1" si="12"/>
        <v>0.17399122520720914</v>
      </c>
      <c r="AB18" s="143">
        <f t="shared" ca="1" si="12"/>
        <v>6.969424982268739E-2</v>
      </c>
      <c r="AC18" s="144">
        <f t="shared" ca="1" si="12"/>
        <v>2.0844419509116796</v>
      </c>
      <c r="AD18" s="155">
        <f t="shared" ca="1" si="3"/>
        <v>-1.3254692199078546</v>
      </c>
      <c r="AE18" s="156">
        <f t="shared" ca="1" si="4"/>
        <v>2.2672281720874561</v>
      </c>
      <c r="AF18" s="157">
        <f t="shared" ca="1" si="1"/>
        <v>1.63588684699429</v>
      </c>
    </row>
    <row r="19" spans="1:177" ht="18.75" customHeight="1" thickBot="1" x14ac:dyDescent="0.25">
      <c r="A19" s="172" t="s">
        <v>196</v>
      </c>
      <c r="B19" s="174" t="s">
        <v>6</v>
      </c>
      <c r="C19" s="181" cm="1">
        <f t="array" aca="1" ref="C19" ca="1">IFERROR(SUMPRODUCT($I$23:$I$192,SUBTOTAL(109,OFFSET(C$23:C$192,ROW(C$23:C$192)-MIN(ROW(C$23:C$192)),0,1)), --($H$23:$H$192=$B19))/$I19,0)</f>
        <v>51.481469988138869</v>
      </c>
      <c r="D19" s="181" cm="1">
        <f t="array" aca="1" ref="D19" ca="1">IFERROR(SUMPRODUCT($I$23:$I$192,SUBTOTAL(109,OFFSET(D$23:D$192,ROW(D$23:D$192)-MIN(ROW(D$23:D$192)),0,1)), --($H$23:$H$192=$B19))/$I19,0)</f>
        <v>80.087327025150415</v>
      </c>
      <c r="E19" s="229" cm="1">
        <f t="array" aca="1" ref="E19" ca="1">IFERROR(SUMPRODUCT($I$23:$I$192,SUBTOTAL(109,OFFSET(E$23:E$192,ROW(E$23:E$192)-MIN(ROW(E$23:E$192)),0,1)), --($H$23:$H$192=$B19))/$I19,0)</f>
        <v>0.91506860480279106</v>
      </c>
      <c r="F19" s="190" cm="1">
        <f t="array" aca="1" ref="F19" ca="1">IFERROR(SUMPRODUCT($I$23:$I$192,SUBTOTAL(109,OFFSET(F$23:F$192,ROW(F$23:F$192)-MIN(ROW(F$23:F$192)),0,1)), --($H$23:$H$192=$B19))/$I19,0)</f>
        <v>52270.944497585355</v>
      </c>
      <c r="G19" s="182" t="str">
        <f ca="1">SUMPRODUCT(SUBTOTAL(3,OFFSET($H$23:$H$192,ROW($H$23:$H$192)-MIN(ROW($H$23:$H$192)),0,1)),--($H$23:$H$192="HI"))&amp;" Records"</f>
        <v>48 Records</v>
      </c>
      <c r="H19" s="48"/>
      <c r="I19" s="48">
        <f ca="1">SUMPRODUCT(SUBTOTAL(9,OFFSET($I$23:$I$192,ROW($I$23:$I$192)-MIN(ROW($I$23:$I$192)),0,1)),--($H$23:$H$192="HI"))</f>
        <v>1181.9453259999998</v>
      </c>
      <c r="J19" s="147">
        <f ca="1">IFERROR(SUMPRODUCT($I$23:$I$192,SUBTOTAL(109,OFFSET(J$23:J$192,ROW(J$23:J$192)-MIN(ROW(J$23:J$192)),0,1)), --($H$23:$H$192="HI"))/$I19,0)</f>
        <v>0.94286140466111568</v>
      </c>
      <c r="K19" s="147">
        <f t="shared" ref="K19:P19" ca="1" si="13">IFERROR(SUMPRODUCT($I$23:$I$192,SUBTOTAL(109,OFFSET(K$23:K$192,ROW(K$23:K$192)-MIN(ROW(K$23:K$192)),0,1)),--($H$23:$H$192="HI")/$I19),0)</f>
        <v>0.1826929225997041</v>
      </c>
      <c r="L19" s="147">
        <f t="shared" ca="1" si="13"/>
        <v>0.66051164365025816</v>
      </c>
      <c r="M19" s="147">
        <f t="shared" ca="1" si="13"/>
        <v>0.1205495198988587</v>
      </c>
      <c r="N19" s="147">
        <f t="shared" ca="1" si="13"/>
        <v>9.8003716567004753E-2</v>
      </c>
      <c r="O19" s="147">
        <f t="shared" ca="1" si="13"/>
        <v>3.3072569261938942</v>
      </c>
      <c r="P19" s="164">
        <f t="shared" ca="1" si="13"/>
        <v>5.4427461577820901</v>
      </c>
      <c r="Q19" s="93">
        <f ca="1">IFERROR(SUMPRODUCT($I$23:$I$192,SUBTOTAL(109,OFFSET(Q$23:Q$192,ROW(Q$23:Q$192)-MIN(ROW(Q$23:Q$192)),0,1)), --($H$23:$H$192="HI"))/$I19,0)</f>
        <v>0.92515617115863091</v>
      </c>
      <c r="R19" s="93">
        <f t="shared" ref="R19:AC19" ca="1" si="14">IFERROR(SUMPRODUCT($I$23:$I$192,SUBTOTAL(109,OFFSET(R$23:R$192,ROW(R$23:R$192)-MIN(ROW(R$23:R$192)),0,1)),--($H$23:$H$192="HI")/$I19),0)</f>
        <v>0.24391740274710477</v>
      </c>
      <c r="S19" s="93">
        <f t="shared" ca="1" si="14"/>
        <v>0.63339261934523705</v>
      </c>
      <c r="T19" s="93">
        <f t="shared" ca="1" si="14"/>
        <v>0.16319284036832005</v>
      </c>
      <c r="U19" s="93">
        <f t="shared" ca="1" si="14"/>
        <v>9.8003716567004753E-2</v>
      </c>
      <c r="V19" s="93">
        <f t="shared" ca="1" si="14"/>
        <v>3.6065064883627289</v>
      </c>
      <c r="W19" s="146">
        <f t="shared" ca="1" si="14"/>
        <v>5.8179262769156219</v>
      </c>
      <c r="X19" s="147">
        <f t="shared" ca="1" si="14"/>
        <v>0.94286140466111557</v>
      </c>
      <c r="Y19" s="147">
        <f t="shared" ca="1" si="14"/>
        <v>0.24235446639432795</v>
      </c>
      <c r="Z19" s="147">
        <f t="shared" ca="1" si="14"/>
        <v>1.1512678688066491</v>
      </c>
      <c r="AA19" s="147">
        <f t="shared" ca="1" si="14"/>
        <v>0.41177571657405077</v>
      </c>
      <c r="AB19" s="147">
        <f t="shared" ca="1" si="14"/>
        <v>9.8003716567004753E-2</v>
      </c>
      <c r="AC19" s="148">
        <f t="shared" ca="1" si="14"/>
        <v>2.8929492602266116</v>
      </c>
      <c r="AD19" s="158">
        <f t="shared" ca="1" si="3"/>
        <v>-2.9249770166890103</v>
      </c>
      <c r="AE19" s="159">
        <f t="shared" ca="1" si="4"/>
        <v>3.8683020458215571</v>
      </c>
      <c r="AF19" s="158">
        <f t="shared" ref="AF19" ca="1" si="15">IFERROR(W19/AC19,0)</f>
        <v>2.0110709706881931</v>
      </c>
    </row>
    <row r="20" spans="1:177" ht="18.75" customHeight="1" x14ac:dyDescent="0.2">
      <c r="A20" s="24"/>
      <c r="B20" s="25"/>
      <c r="C20" s="25"/>
      <c r="D20" s="25"/>
      <c r="F20" s="104"/>
      <c r="G20" s="25"/>
      <c r="H20" s="101"/>
      <c r="I20" s="100"/>
      <c r="J20" s="99"/>
      <c r="K20" s="99"/>
      <c r="L20" s="99"/>
      <c r="M20" s="99"/>
      <c r="N20" s="99"/>
      <c r="O20" s="99"/>
      <c r="P20" s="98"/>
      <c r="Q20" s="99"/>
      <c r="R20" s="99"/>
      <c r="S20" s="99"/>
      <c r="T20" s="99"/>
      <c r="U20" s="99"/>
      <c r="V20" s="99"/>
      <c r="W20" s="98"/>
      <c r="X20" s="99"/>
      <c r="Y20" s="99"/>
      <c r="Z20" s="99"/>
      <c r="AA20" s="99"/>
      <c r="AB20" s="99"/>
      <c r="AC20" s="97"/>
      <c r="AD20" s="96"/>
      <c r="AE20" s="96"/>
      <c r="AF20" s="96"/>
    </row>
    <row r="21" spans="1:177" ht="38" thickBot="1" x14ac:dyDescent="0.5">
      <c r="A21" s="246"/>
      <c r="B21" s="247"/>
      <c r="C21" s="247"/>
      <c r="D21" s="247"/>
      <c r="E21" s="247"/>
      <c r="F21" s="247"/>
      <c r="G21" s="247"/>
      <c r="H21" s="247"/>
      <c r="I21" s="247"/>
      <c r="J21" s="102"/>
      <c r="K21" s="103"/>
      <c r="L21" s="103"/>
      <c r="M21" s="103"/>
      <c r="N21" s="103"/>
      <c r="O21" s="103"/>
      <c r="P21" s="103"/>
      <c r="Q21" s="103"/>
      <c r="R21" s="103"/>
      <c r="S21" s="103"/>
      <c r="T21" s="103"/>
      <c r="U21" s="103"/>
      <c r="V21" s="103"/>
      <c r="W21" s="102"/>
      <c r="X21" s="102"/>
      <c r="Y21" s="102"/>
      <c r="Z21" s="102"/>
      <c r="AA21" s="102"/>
      <c r="AB21" s="102"/>
      <c r="AC21" s="102"/>
      <c r="AD21" s="36"/>
      <c r="AE21" s="36"/>
      <c r="AF21" s="36"/>
    </row>
    <row r="22" spans="1:177" s="6" customFormat="1" ht="69" customHeight="1" thickBot="1" x14ac:dyDescent="0.25">
      <c r="A22" s="40" t="s">
        <v>2</v>
      </c>
      <c r="B22" s="41" t="s">
        <v>294</v>
      </c>
      <c r="C22" s="41" t="s">
        <v>255</v>
      </c>
      <c r="D22" s="41" t="s">
        <v>302</v>
      </c>
      <c r="E22" s="41" t="s">
        <v>192</v>
      </c>
      <c r="F22" s="40" t="s">
        <v>197</v>
      </c>
      <c r="G22" s="40" t="s">
        <v>189</v>
      </c>
      <c r="H22" s="40" t="s">
        <v>149</v>
      </c>
      <c r="I22" s="40" t="s">
        <v>150</v>
      </c>
      <c r="J22" s="95" t="s">
        <v>148</v>
      </c>
      <c r="K22" s="59" t="s">
        <v>147</v>
      </c>
      <c r="L22" s="59" t="s">
        <v>162</v>
      </c>
      <c r="M22" s="59" t="s">
        <v>145</v>
      </c>
      <c r="N22" s="59" t="s">
        <v>146</v>
      </c>
      <c r="O22" s="59" t="s">
        <v>140</v>
      </c>
      <c r="P22" s="60" t="s">
        <v>227</v>
      </c>
      <c r="Q22" s="18" t="s">
        <v>148</v>
      </c>
      <c r="R22" s="18" t="s">
        <v>147</v>
      </c>
      <c r="S22" s="18" t="s">
        <v>162</v>
      </c>
      <c r="T22" s="18" t="s">
        <v>145</v>
      </c>
      <c r="U22" s="18" t="s">
        <v>146</v>
      </c>
      <c r="V22" s="18" t="s">
        <v>140</v>
      </c>
      <c r="W22" s="19" t="s">
        <v>228</v>
      </c>
      <c r="X22" s="20" t="s">
        <v>144</v>
      </c>
      <c r="Y22" s="20" t="s">
        <v>143</v>
      </c>
      <c r="Z22" s="20" t="s">
        <v>142</v>
      </c>
      <c r="AA22" s="20" t="s">
        <v>141</v>
      </c>
      <c r="AB22" s="20" t="s">
        <v>140</v>
      </c>
      <c r="AC22" s="21" t="s">
        <v>139</v>
      </c>
      <c r="AD22" s="22" t="s">
        <v>236</v>
      </c>
      <c r="AE22" s="38" t="s">
        <v>190</v>
      </c>
      <c r="AF22" s="38" t="s">
        <v>191</v>
      </c>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c r="EH22" s="71"/>
      <c r="EI22" s="71"/>
      <c r="EJ22" s="71"/>
      <c r="EK22" s="71"/>
      <c r="EL22" s="71"/>
      <c r="EM22" s="71"/>
      <c r="EN22" s="71"/>
      <c r="EO22" s="71"/>
      <c r="EP22" s="71"/>
      <c r="EQ22" s="71"/>
      <c r="ER22" s="71"/>
      <c r="ES22" s="71"/>
      <c r="ET22" s="71"/>
      <c r="EU22" s="71"/>
      <c r="EV22" s="71"/>
      <c r="EW22" s="71"/>
      <c r="EX22" s="71"/>
      <c r="EY22" s="71"/>
      <c r="EZ22" s="71"/>
      <c r="FA22" s="71"/>
      <c r="FB22" s="71"/>
      <c r="FC22" s="71"/>
      <c r="FD22" s="71"/>
      <c r="FE22" s="71"/>
      <c r="FF22" s="71"/>
      <c r="FG22" s="71"/>
      <c r="FH22" s="71"/>
      <c r="FI22" s="71"/>
      <c r="FJ22" s="71"/>
      <c r="FK22" s="71"/>
      <c r="FL22" s="71"/>
      <c r="FM22" s="71"/>
      <c r="FN22" s="71"/>
      <c r="FO22" s="71"/>
      <c r="FP22" s="71"/>
      <c r="FQ22" s="71"/>
      <c r="FR22" s="71"/>
      <c r="FS22" s="71"/>
      <c r="FT22" s="71"/>
      <c r="FU22" s="71"/>
    </row>
    <row r="23" spans="1:177" ht="15" customHeight="1" x14ac:dyDescent="0.2">
      <c r="A23" s="204" t="s">
        <v>96</v>
      </c>
      <c r="B23" s="205" t="s">
        <v>276</v>
      </c>
      <c r="C23" s="206">
        <v>45.46</v>
      </c>
      <c r="D23" s="206">
        <v>62.88</v>
      </c>
      <c r="E23" s="207">
        <v>0.46200000000000002</v>
      </c>
      <c r="F23" s="208">
        <v>1793.92</v>
      </c>
      <c r="G23" t="s">
        <v>165</v>
      </c>
      <c r="H23" s="209" t="s">
        <v>44</v>
      </c>
      <c r="I23" s="210">
        <v>41.128800000000005</v>
      </c>
      <c r="J23" s="198">
        <v>0.35</v>
      </c>
      <c r="K23" s="199">
        <v>0.14299999999999999</v>
      </c>
      <c r="L23" s="199">
        <v>0.05</v>
      </c>
      <c r="M23" s="199">
        <v>0</v>
      </c>
      <c r="N23" s="199">
        <v>0.03</v>
      </c>
      <c r="O23" s="199">
        <v>6.2E-2</v>
      </c>
      <c r="P23" s="124">
        <v>0.63500000000000001</v>
      </c>
      <c r="Q23" s="198">
        <v>0.44800000000000001</v>
      </c>
      <c r="R23" s="199">
        <v>0.14599999999999999</v>
      </c>
      <c r="S23" s="199">
        <v>5.5E-2</v>
      </c>
      <c r="T23" s="199">
        <v>0</v>
      </c>
      <c r="U23" s="199">
        <v>0.03</v>
      </c>
      <c r="V23" s="199">
        <v>7.1999999999999995E-2</v>
      </c>
      <c r="W23" s="125">
        <v>0.751</v>
      </c>
      <c r="X23" s="198">
        <v>0.35</v>
      </c>
      <c r="Y23" s="199">
        <v>0.14299999999999999</v>
      </c>
      <c r="Z23" s="199">
        <v>1.2999999999999999E-2</v>
      </c>
      <c r="AA23" s="199">
        <v>1E-3</v>
      </c>
      <c r="AB23" s="199">
        <v>0.03</v>
      </c>
      <c r="AC23" s="126">
        <v>0.53800000000000003</v>
      </c>
      <c r="AD23" s="191">
        <f t="shared" ref="AD23" si="16">AC23-W23</f>
        <v>-0.21299999999999997</v>
      </c>
      <c r="AE23" s="192">
        <f t="shared" ref="AE23" si="17">IFERROR(W23/$AC$6,"")</f>
        <v>0.49933510638297873</v>
      </c>
      <c r="AF23" s="193">
        <f>IFERROR(W23/AC23,"")</f>
        <v>1.3959107806691449</v>
      </c>
      <c r="AG23" s="76"/>
      <c r="AH23" s="76"/>
      <c r="AI23" s="76"/>
      <c r="AJ23" s="76"/>
      <c r="AK23" s="76"/>
      <c r="AL23" s="76"/>
      <c r="AM23" s="76"/>
      <c r="AN23" s="76"/>
      <c r="AO23" s="76"/>
      <c r="AP23" s="76"/>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row>
    <row r="24" spans="1:177" ht="15" customHeight="1" x14ac:dyDescent="0.2">
      <c r="A24" s="204" t="s">
        <v>14</v>
      </c>
      <c r="B24" s="205" t="s">
        <v>276</v>
      </c>
      <c r="C24" s="206">
        <v>74.89</v>
      </c>
      <c r="D24" s="206">
        <v>76.83</v>
      </c>
      <c r="E24" s="207">
        <v>0.78900000000000003</v>
      </c>
      <c r="F24" s="211">
        <v>15383.9</v>
      </c>
      <c r="G24" t="s">
        <v>167</v>
      </c>
      <c r="H24" s="209" t="s">
        <v>8</v>
      </c>
      <c r="I24" s="210">
        <v>2.84232</v>
      </c>
      <c r="J24" s="200">
        <v>0.58699999999999997</v>
      </c>
      <c r="K24" s="201">
        <v>0.193</v>
      </c>
      <c r="L24" s="201">
        <v>0.124</v>
      </c>
      <c r="M24" s="201">
        <v>0.02</v>
      </c>
      <c r="N24" s="201">
        <v>6.6000000000000003E-2</v>
      </c>
      <c r="O24" s="201">
        <v>0.57999999999999996</v>
      </c>
      <c r="P24" s="124">
        <v>1.571</v>
      </c>
      <c r="Q24" s="200">
        <v>0.77200000000000002</v>
      </c>
      <c r="R24" s="201">
        <v>0.27900000000000003</v>
      </c>
      <c r="S24" s="201">
        <v>0.188</v>
      </c>
      <c r="T24" s="201">
        <v>5.8999999999999997E-2</v>
      </c>
      <c r="U24" s="201">
        <v>6.6000000000000003E-2</v>
      </c>
      <c r="V24" s="201">
        <v>0.81200000000000006</v>
      </c>
      <c r="W24" s="125">
        <v>2.177</v>
      </c>
      <c r="X24" s="200">
        <v>0.58699999999999997</v>
      </c>
      <c r="Y24" s="201">
        <v>0.193</v>
      </c>
      <c r="Z24" s="201">
        <v>0.23</v>
      </c>
      <c r="AA24" s="201">
        <v>0.08</v>
      </c>
      <c r="AB24" s="201">
        <v>6.6000000000000003E-2</v>
      </c>
      <c r="AC24" s="126">
        <v>1.157</v>
      </c>
      <c r="AD24" s="194">
        <f t="shared" ref="AD24:AD87" si="18">AC24-W24</f>
        <v>-1.02</v>
      </c>
      <c r="AE24" s="195">
        <f t="shared" ref="AE24:AE87" si="19">IFERROR(W24/$AC$6,"")</f>
        <v>1.4474734042553192</v>
      </c>
      <c r="AF24" s="193">
        <f t="shared" ref="AF24:AF87" si="20">IFERROR(W24/AC24,"")</f>
        <v>1.881590319792567</v>
      </c>
      <c r="AG24" s="76"/>
      <c r="AH24" s="76"/>
      <c r="AI24" s="76"/>
      <c r="AJ24" s="76"/>
      <c r="AK24" s="76"/>
      <c r="AL24" s="76"/>
      <c r="AM24" s="76"/>
      <c r="AN24" s="76"/>
      <c r="AO24" s="76"/>
      <c r="AP24" s="76"/>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row>
    <row r="25" spans="1:177" ht="15" customHeight="1" x14ac:dyDescent="0.2">
      <c r="A25" s="204" t="s">
        <v>138</v>
      </c>
      <c r="B25" s="205" t="s">
        <v>276</v>
      </c>
      <c r="C25" s="206">
        <v>70.64</v>
      </c>
      <c r="D25" s="206">
        <v>77.13</v>
      </c>
      <c r="E25" s="207">
        <v>0.745</v>
      </c>
      <c r="F25" s="208">
        <v>12524.6</v>
      </c>
      <c r="G25" t="s">
        <v>163</v>
      </c>
      <c r="H25" s="209" t="s">
        <v>8</v>
      </c>
      <c r="I25" s="210">
        <v>44.903199999999998</v>
      </c>
      <c r="J25" s="200">
        <v>0.34499999999999997</v>
      </c>
      <c r="K25" s="201">
        <v>0.11700000000000001</v>
      </c>
      <c r="L25" s="201">
        <v>7.9000000000000001E-2</v>
      </c>
      <c r="M25" s="201">
        <v>1.7999999999999999E-2</v>
      </c>
      <c r="N25" s="201">
        <v>2.9000000000000001E-2</v>
      </c>
      <c r="O25" s="201">
        <v>1.2709999999999999</v>
      </c>
      <c r="P25" s="124">
        <v>1.859</v>
      </c>
      <c r="Q25" s="200">
        <v>0.622</v>
      </c>
      <c r="R25" s="201">
        <v>0.13900000000000001</v>
      </c>
      <c r="S25" s="201">
        <v>0.153</v>
      </c>
      <c r="T25" s="201">
        <v>2.8000000000000001E-2</v>
      </c>
      <c r="U25" s="201">
        <v>2.9000000000000001E-2</v>
      </c>
      <c r="V25" s="201">
        <v>1.4319999999999999</v>
      </c>
      <c r="W25" s="125">
        <v>2.403</v>
      </c>
      <c r="X25" s="200">
        <v>0.34499999999999997</v>
      </c>
      <c r="Y25" s="201">
        <v>0.23400000000000001</v>
      </c>
      <c r="Z25" s="201">
        <v>2.5000000000000001E-2</v>
      </c>
      <c r="AA25" s="201">
        <v>7.0000000000000001E-3</v>
      </c>
      <c r="AB25" s="201">
        <v>2.9000000000000001E-2</v>
      </c>
      <c r="AC25" s="126">
        <v>0.63900000000000001</v>
      </c>
      <c r="AD25" s="194">
        <f t="shared" si="18"/>
        <v>-1.764</v>
      </c>
      <c r="AE25" s="195">
        <f t="shared" si="19"/>
        <v>1.5977393617021276</v>
      </c>
      <c r="AF25" s="193">
        <f t="shared" si="20"/>
        <v>3.76056338028169</v>
      </c>
      <c r="AG25" s="76"/>
      <c r="AH25" s="76"/>
      <c r="AI25" s="76"/>
      <c r="AJ25" s="76"/>
      <c r="AK25" s="76"/>
      <c r="AL25" s="76"/>
      <c r="AM25" s="76"/>
      <c r="AN25" s="76"/>
      <c r="AO25" s="76"/>
      <c r="AP25" s="76"/>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row>
    <row r="26" spans="1:177" ht="15" customHeight="1" x14ac:dyDescent="0.2">
      <c r="A26" s="204" t="s">
        <v>137</v>
      </c>
      <c r="B26" s="205" t="s">
        <v>276</v>
      </c>
      <c r="C26" s="206">
        <v>51.58</v>
      </c>
      <c r="D26" s="206">
        <v>61.93</v>
      </c>
      <c r="E26" s="207">
        <v>0.59099999999999997</v>
      </c>
      <c r="F26" s="208">
        <v>5880.91</v>
      </c>
      <c r="G26" t="s">
        <v>163</v>
      </c>
      <c r="H26" s="209" t="s">
        <v>5</v>
      </c>
      <c r="I26" s="210">
        <v>35.588999999999999</v>
      </c>
      <c r="J26" s="198">
        <v>0.17</v>
      </c>
      <c r="K26" s="199">
        <v>8.6999999999999994E-2</v>
      </c>
      <c r="L26" s="199">
        <v>8.2000000000000003E-2</v>
      </c>
      <c r="M26" s="199">
        <v>5.8999999999999997E-2</v>
      </c>
      <c r="N26" s="199">
        <v>4.3999999999999997E-2</v>
      </c>
      <c r="O26" s="199">
        <v>0.23100000000000001</v>
      </c>
      <c r="P26" s="124">
        <v>0.67300000000000004</v>
      </c>
      <c r="Q26" s="198">
        <v>0.25700000000000001</v>
      </c>
      <c r="R26" s="199">
        <v>0.104</v>
      </c>
      <c r="S26" s="199">
        <v>8.8999999999999996E-2</v>
      </c>
      <c r="T26" s="199">
        <v>0.06</v>
      </c>
      <c r="U26" s="199">
        <v>4.3999999999999997E-2</v>
      </c>
      <c r="V26" s="199">
        <v>0.26600000000000001</v>
      </c>
      <c r="W26" s="125">
        <v>0.82</v>
      </c>
      <c r="X26" s="198">
        <v>0.17</v>
      </c>
      <c r="Y26" s="199">
        <v>0.625</v>
      </c>
      <c r="Z26" s="199">
        <v>0.42199999999999999</v>
      </c>
      <c r="AA26" s="199">
        <v>0.151</v>
      </c>
      <c r="AB26" s="199">
        <v>4.3999999999999997E-2</v>
      </c>
      <c r="AC26" s="126">
        <v>1.413</v>
      </c>
      <c r="AD26" s="191">
        <f t="shared" si="18"/>
        <v>0.59300000000000008</v>
      </c>
      <c r="AE26" s="192">
        <f t="shared" si="19"/>
        <v>0.54521276595744672</v>
      </c>
      <c r="AF26" s="193">
        <f t="shared" si="20"/>
        <v>0.58032554847841467</v>
      </c>
      <c r="AG26" s="76"/>
      <c r="AH26" s="76"/>
      <c r="AI26" s="76"/>
      <c r="AJ26" s="76"/>
      <c r="AK26" s="76"/>
      <c r="AL26" s="76"/>
      <c r="AM26" s="76"/>
      <c r="AN26" s="76"/>
      <c r="AO26" s="76"/>
      <c r="AP26" s="76"/>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row>
    <row r="27" spans="1:177" ht="15" customHeight="1" x14ac:dyDescent="0.2">
      <c r="A27" s="204" t="s">
        <v>216</v>
      </c>
      <c r="B27" s="205" t="s">
        <v>277</v>
      </c>
      <c r="C27" s="206" t="s">
        <v>290</v>
      </c>
      <c r="D27" s="206">
        <v>79.239999999999995</v>
      </c>
      <c r="E27" s="207">
        <v>0.82599999999999996</v>
      </c>
      <c r="F27" s="208">
        <v>19966</v>
      </c>
      <c r="G27" t="s">
        <v>244</v>
      </c>
      <c r="H27" s="209" t="s">
        <v>6</v>
      </c>
      <c r="I27" s="210">
        <v>9.3762999999999999E-2</v>
      </c>
      <c r="J27" s="198" t="s">
        <v>290</v>
      </c>
      <c r="K27" s="199" t="s">
        <v>290</v>
      </c>
      <c r="L27" s="199" t="s">
        <v>290</v>
      </c>
      <c r="M27" s="199" t="s">
        <v>290</v>
      </c>
      <c r="N27" s="199" t="s">
        <v>290</v>
      </c>
      <c r="O27" s="199" t="s">
        <v>290</v>
      </c>
      <c r="P27" s="124">
        <v>3.23</v>
      </c>
      <c r="Q27" s="198" t="s">
        <v>290</v>
      </c>
      <c r="R27" s="199" t="s">
        <v>290</v>
      </c>
      <c r="S27" s="199" t="s">
        <v>290</v>
      </c>
      <c r="T27" s="199" t="s">
        <v>290</v>
      </c>
      <c r="U27" s="199" t="s">
        <v>290</v>
      </c>
      <c r="V27" s="199" t="s">
        <v>290</v>
      </c>
      <c r="W27" s="125">
        <v>5.7050000000000001</v>
      </c>
      <c r="X27" s="198" t="s">
        <v>290</v>
      </c>
      <c r="Y27" s="199" t="s">
        <v>290</v>
      </c>
      <c r="Z27" s="199" t="s">
        <v>290</v>
      </c>
      <c r="AA27" s="199" t="s">
        <v>290</v>
      </c>
      <c r="AB27" s="199" t="s">
        <v>290</v>
      </c>
      <c r="AC27" s="126">
        <v>0.9</v>
      </c>
      <c r="AD27" s="191">
        <f t="shared" si="18"/>
        <v>-4.8049999999999997</v>
      </c>
      <c r="AE27" s="192">
        <f t="shared" si="19"/>
        <v>3.7932180851063828</v>
      </c>
      <c r="AF27" s="193">
        <f t="shared" si="20"/>
        <v>6.3388888888888886</v>
      </c>
      <c r="AG27" s="76"/>
      <c r="AH27" s="76"/>
      <c r="AI27" s="76"/>
      <c r="AJ27" s="76"/>
      <c r="AK27" s="76"/>
      <c r="AL27" s="76"/>
      <c r="AM27" s="76"/>
      <c r="AN27" s="76"/>
      <c r="AO27" s="76"/>
      <c r="AP27" s="76"/>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row>
    <row r="28" spans="1:177" ht="15" customHeight="1" x14ac:dyDescent="0.2">
      <c r="A28" s="204" t="s">
        <v>59</v>
      </c>
      <c r="B28" s="205" t="s">
        <v>276</v>
      </c>
      <c r="C28" s="206">
        <v>74.680000000000007</v>
      </c>
      <c r="D28" s="206">
        <v>76.06</v>
      </c>
      <c r="E28" s="207">
        <v>0.84899999999999998</v>
      </c>
      <c r="F28" s="211">
        <v>22461.4</v>
      </c>
      <c r="G28" t="s">
        <v>245</v>
      </c>
      <c r="H28" s="209" t="s">
        <v>8</v>
      </c>
      <c r="I28" s="210">
        <v>45.510300000000001</v>
      </c>
      <c r="J28" s="200">
        <v>2.4569999999999999</v>
      </c>
      <c r="K28" s="201">
        <v>0.71699999999999997</v>
      </c>
      <c r="L28" s="201">
        <v>0.27100000000000002</v>
      </c>
      <c r="M28" s="201">
        <v>0.216</v>
      </c>
      <c r="N28" s="201">
        <v>9.4E-2</v>
      </c>
      <c r="O28" s="201">
        <v>1.4059999999999999</v>
      </c>
      <c r="P28" s="124">
        <v>5.1609999999999996</v>
      </c>
      <c r="Q28" s="200">
        <v>1.0589999999999999</v>
      </c>
      <c r="R28" s="201">
        <v>0.44400000000000001</v>
      </c>
      <c r="S28" s="201">
        <v>0.30099999999999999</v>
      </c>
      <c r="T28" s="201">
        <v>9.8000000000000004E-2</v>
      </c>
      <c r="U28" s="201">
        <v>9.4E-2</v>
      </c>
      <c r="V28" s="201">
        <v>1.232</v>
      </c>
      <c r="W28" s="125">
        <v>3.2269999999999999</v>
      </c>
      <c r="X28" s="200">
        <v>2.4569999999999999</v>
      </c>
      <c r="Y28" s="201">
        <v>1.1619999999999999</v>
      </c>
      <c r="Z28" s="201">
        <v>0.60499999999999998</v>
      </c>
      <c r="AA28" s="201">
        <v>1.5049999999999999</v>
      </c>
      <c r="AB28" s="201">
        <v>9.4E-2</v>
      </c>
      <c r="AC28" s="126">
        <v>5.8230000000000004</v>
      </c>
      <c r="AD28" s="194">
        <f t="shared" si="18"/>
        <v>2.5960000000000005</v>
      </c>
      <c r="AE28" s="195">
        <f t="shared" si="19"/>
        <v>2.1456117021276593</v>
      </c>
      <c r="AF28" s="193">
        <f t="shared" si="20"/>
        <v>0.55418169328524813</v>
      </c>
      <c r="AG28" s="76"/>
      <c r="AH28" s="76"/>
      <c r="AI28" s="76"/>
      <c r="AJ28" s="76"/>
      <c r="AL28" s="76"/>
      <c r="AM28" s="76"/>
      <c r="AN28" s="76"/>
      <c r="AO28" s="76"/>
      <c r="AP28" s="76"/>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row>
    <row r="29" spans="1:177" ht="15" customHeight="1" x14ac:dyDescent="0.2">
      <c r="A29" s="204" t="s">
        <v>95</v>
      </c>
      <c r="B29" s="205" t="s">
        <v>276</v>
      </c>
      <c r="C29" s="206">
        <v>74.319999999999993</v>
      </c>
      <c r="D29" s="206">
        <v>73.37</v>
      </c>
      <c r="E29" s="207">
        <v>0.78600000000000003</v>
      </c>
      <c r="F29" s="208">
        <v>15070.7</v>
      </c>
      <c r="G29" t="s">
        <v>165</v>
      </c>
      <c r="H29" s="209" t="s">
        <v>5</v>
      </c>
      <c r="I29" s="210">
        <v>2.7804699999999998</v>
      </c>
      <c r="J29" s="200">
        <v>0.40600000000000003</v>
      </c>
      <c r="K29" s="201">
        <v>0.19800000000000001</v>
      </c>
      <c r="L29" s="201">
        <v>0.10100000000000001</v>
      </c>
      <c r="M29" s="201">
        <v>1E-3</v>
      </c>
      <c r="N29" s="201">
        <v>2.7E-2</v>
      </c>
      <c r="O29" s="201">
        <v>0.91900000000000004</v>
      </c>
      <c r="P29" s="124">
        <v>1.6520000000000001</v>
      </c>
      <c r="Q29" s="200">
        <v>0.69199999999999995</v>
      </c>
      <c r="R29" s="201">
        <v>0.24299999999999999</v>
      </c>
      <c r="S29" s="201">
        <v>0.20100000000000001</v>
      </c>
      <c r="T29" s="201">
        <v>1E-3</v>
      </c>
      <c r="U29" s="201">
        <v>2.7E-2</v>
      </c>
      <c r="V29" s="201">
        <v>1.462</v>
      </c>
      <c r="W29" s="125">
        <v>2.625</v>
      </c>
      <c r="X29" s="200">
        <v>0.40600000000000003</v>
      </c>
      <c r="Y29" s="201">
        <v>0.27900000000000003</v>
      </c>
      <c r="Z29" s="201">
        <v>0.10100000000000001</v>
      </c>
      <c r="AA29" s="201">
        <v>1.7000000000000001E-2</v>
      </c>
      <c r="AB29" s="201">
        <v>2.7E-2</v>
      </c>
      <c r="AC29" s="126">
        <v>0.82899999999999996</v>
      </c>
      <c r="AD29" s="194">
        <f t="shared" si="18"/>
        <v>-1.796</v>
      </c>
      <c r="AE29" s="195">
        <f t="shared" si="19"/>
        <v>1.7453457446808511</v>
      </c>
      <c r="AF29" s="193">
        <f t="shared" si="20"/>
        <v>3.1664656212303983</v>
      </c>
      <c r="AG29" s="76"/>
      <c r="AH29" s="76"/>
      <c r="AI29" s="76"/>
      <c r="AJ29" s="76"/>
      <c r="AK29" s="76"/>
      <c r="AL29" s="76"/>
      <c r="AM29" s="76"/>
      <c r="AN29" s="76"/>
      <c r="AO29" s="76"/>
      <c r="AP29" s="76"/>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row>
    <row r="30" spans="1:177" ht="15" customHeight="1" x14ac:dyDescent="0.2">
      <c r="A30" s="204" t="s">
        <v>79</v>
      </c>
      <c r="B30" s="205" t="s">
        <v>276</v>
      </c>
      <c r="C30" s="206">
        <v>76.39</v>
      </c>
      <c r="D30" s="206">
        <v>83.2</v>
      </c>
      <c r="E30" s="207">
        <v>0.94599999999999995</v>
      </c>
      <c r="F30" s="208">
        <v>52517.2</v>
      </c>
      <c r="G30" t="s">
        <v>164</v>
      </c>
      <c r="H30" s="209" t="s">
        <v>6</v>
      </c>
      <c r="I30" s="210">
        <v>26.177400000000002</v>
      </c>
      <c r="J30" s="198">
        <v>3.06</v>
      </c>
      <c r="K30" s="199">
        <v>2.1749999999999998</v>
      </c>
      <c r="L30" s="199">
        <v>0.76700000000000002</v>
      </c>
      <c r="M30" s="199">
        <v>5.7000000000000002E-2</v>
      </c>
      <c r="N30" s="199">
        <v>5.7000000000000002E-2</v>
      </c>
      <c r="O30" s="199">
        <v>4.9210000000000003</v>
      </c>
      <c r="P30" s="124">
        <v>11.036</v>
      </c>
      <c r="Q30" s="198">
        <v>0.93400000000000005</v>
      </c>
      <c r="R30" s="199">
        <v>0.61799999999999999</v>
      </c>
      <c r="S30" s="199">
        <v>0.84</v>
      </c>
      <c r="T30" s="199">
        <v>0.124</v>
      </c>
      <c r="U30" s="199">
        <v>5.7000000000000002E-2</v>
      </c>
      <c r="V30" s="199">
        <v>4.734</v>
      </c>
      <c r="W30" s="125">
        <v>7.3070000000000004</v>
      </c>
      <c r="X30" s="198">
        <v>3.06</v>
      </c>
      <c r="Y30" s="199">
        <v>4.4329999999999998</v>
      </c>
      <c r="Z30" s="199">
        <v>1.917</v>
      </c>
      <c r="AA30" s="199">
        <v>2.7850000000000001</v>
      </c>
      <c r="AB30" s="199">
        <v>5.7000000000000002E-2</v>
      </c>
      <c r="AC30" s="126">
        <v>12.252000000000001</v>
      </c>
      <c r="AD30" s="191">
        <f t="shared" si="18"/>
        <v>4.9450000000000003</v>
      </c>
      <c r="AE30" s="192">
        <f t="shared" si="19"/>
        <v>4.8583776595744688</v>
      </c>
      <c r="AF30" s="193">
        <f t="shared" si="20"/>
        <v>0.59639242572641205</v>
      </c>
      <c r="AG30" s="76"/>
      <c r="AH30" s="76"/>
      <c r="AI30" s="76"/>
      <c r="AJ30" s="76"/>
      <c r="AK30" s="76"/>
      <c r="AL30" s="76"/>
      <c r="AM30" s="76"/>
      <c r="AN30" s="76"/>
      <c r="AO30" s="76"/>
      <c r="AP30" s="76"/>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row>
    <row r="31" spans="1:177" ht="15" customHeight="1" x14ac:dyDescent="0.2">
      <c r="A31" s="204" t="s">
        <v>38</v>
      </c>
      <c r="B31" s="205" t="s">
        <v>276</v>
      </c>
      <c r="C31" s="206">
        <v>83.71</v>
      </c>
      <c r="D31" s="206">
        <v>81.09</v>
      </c>
      <c r="E31" s="207">
        <v>0.92600000000000005</v>
      </c>
      <c r="F31" s="208">
        <v>56601.5</v>
      </c>
      <c r="G31" t="s">
        <v>251</v>
      </c>
      <c r="H31" s="209" t="s">
        <v>6</v>
      </c>
      <c r="I31" s="210">
        <v>8.9396200000000015</v>
      </c>
      <c r="J31" s="198">
        <v>0.56599999999999995</v>
      </c>
      <c r="K31" s="199">
        <v>0.129</v>
      </c>
      <c r="L31" s="199">
        <v>1.3480000000000001</v>
      </c>
      <c r="M31" s="199">
        <v>0</v>
      </c>
      <c r="N31" s="199">
        <v>0.20100000000000001</v>
      </c>
      <c r="O31" s="199">
        <v>2.371</v>
      </c>
      <c r="P31" s="124">
        <v>4.6150000000000002</v>
      </c>
      <c r="Q31" s="198">
        <v>0.91700000000000004</v>
      </c>
      <c r="R31" s="199">
        <v>0.26300000000000001</v>
      </c>
      <c r="S31" s="199">
        <v>0.94499999999999995</v>
      </c>
      <c r="T31" s="199">
        <v>4.3999999999999997E-2</v>
      </c>
      <c r="U31" s="199">
        <v>0.20100000000000001</v>
      </c>
      <c r="V31" s="199">
        <v>3.8879999999999999</v>
      </c>
      <c r="W31" s="125">
        <v>6.258</v>
      </c>
      <c r="X31" s="198">
        <v>0.56599999999999995</v>
      </c>
      <c r="Y31" s="199">
        <v>0.129</v>
      </c>
      <c r="Z31" s="199">
        <v>2.0139999999999998</v>
      </c>
      <c r="AA31" s="199">
        <v>6.0000000000000001E-3</v>
      </c>
      <c r="AB31" s="199">
        <v>0.20100000000000001</v>
      </c>
      <c r="AC31" s="126">
        <v>2.915</v>
      </c>
      <c r="AD31" s="191">
        <f t="shared" si="18"/>
        <v>-3.343</v>
      </c>
      <c r="AE31" s="192">
        <f t="shared" si="19"/>
        <v>4.1609042553191493</v>
      </c>
      <c r="AF31" s="193">
        <f t="shared" si="20"/>
        <v>2.1468267581475127</v>
      </c>
      <c r="AG31" s="76"/>
      <c r="AH31" s="76"/>
      <c r="AI31" s="76"/>
      <c r="AJ31" s="76"/>
      <c r="AK31" s="76"/>
      <c r="AL31" s="76"/>
      <c r="AM31" s="76"/>
      <c r="AN31" s="76"/>
      <c r="AO31" s="76"/>
      <c r="AP31" s="76"/>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row>
    <row r="32" spans="1:177" ht="15" customHeight="1" x14ac:dyDescent="0.2">
      <c r="A32" s="204" t="s">
        <v>94</v>
      </c>
      <c r="B32" s="205" t="s">
        <v>276</v>
      </c>
      <c r="C32" s="206">
        <v>72.56</v>
      </c>
      <c r="D32" s="206">
        <v>73.489999999999995</v>
      </c>
      <c r="E32" s="207">
        <v>0.76</v>
      </c>
      <c r="F32" s="208">
        <v>15214.8</v>
      </c>
      <c r="G32" t="s">
        <v>165</v>
      </c>
      <c r="H32" s="209" t="s">
        <v>8</v>
      </c>
      <c r="I32" s="210">
        <v>10.3581</v>
      </c>
      <c r="J32" s="198">
        <v>0.60799999999999998</v>
      </c>
      <c r="K32" s="199">
        <v>0.16500000000000001</v>
      </c>
      <c r="L32" s="199">
        <v>1.6E-2</v>
      </c>
      <c r="M32" s="199">
        <v>0</v>
      </c>
      <c r="N32" s="199">
        <v>0.05</v>
      </c>
      <c r="O32" s="199">
        <v>1.276</v>
      </c>
      <c r="P32" s="124">
        <v>2.1150000000000002</v>
      </c>
      <c r="Q32" s="198">
        <v>0.752</v>
      </c>
      <c r="R32" s="199">
        <v>0.19500000000000001</v>
      </c>
      <c r="S32" s="199">
        <v>0.124</v>
      </c>
      <c r="T32" s="199">
        <v>8.9999999999999993E-3</v>
      </c>
      <c r="U32" s="199">
        <v>0.05</v>
      </c>
      <c r="V32" s="199">
        <v>1.1279999999999999</v>
      </c>
      <c r="W32" s="125">
        <v>2.258</v>
      </c>
      <c r="X32" s="198">
        <v>0.60799999999999998</v>
      </c>
      <c r="Y32" s="199">
        <v>0.16500000000000001</v>
      </c>
      <c r="Z32" s="199">
        <v>0.109</v>
      </c>
      <c r="AA32" s="199">
        <v>1.4E-2</v>
      </c>
      <c r="AB32" s="199">
        <v>0.05</v>
      </c>
      <c r="AC32" s="126">
        <v>0.94499999999999995</v>
      </c>
      <c r="AD32" s="191">
        <f t="shared" si="18"/>
        <v>-1.3130000000000002</v>
      </c>
      <c r="AE32" s="192">
        <f t="shared" si="19"/>
        <v>1.5013297872340425</v>
      </c>
      <c r="AF32" s="193">
        <f t="shared" si="20"/>
        <v>2.3894179894179897</v>
      </c>
      <c r="AG32" s="76"/>
      <c r="AH32" s="76"/>
      <c r="AI32" s="76"/>
      <c r="AJ32" s="76"/>
      <c r="AK32" s="76"/>
      <c r="AL32" s="76"/>
      <c r="AM32" s="76"/>
      <c r="AN32" s="76"/>
      <c r="AO32" s="76"/>
      <c r="AP32" s="76"/>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row>
    <row r="33" spans="1:144" ht="15" customHeight="1" x14ac:dyDescent="0.2">
      <c r="A33" s="204" t="s">
        <v>172</v>
      </c>
      <c r="B33" s="205" t="s">
        <v>276</v>
      </c>
      <c r="C33" s="206" t="s">
        <v>290</v>
      </c>
      <c r="D33" s="206">
        <v>74.36</v>
      </c>
      <c r="E33" s="207">
        <v>0.82</v>
      </c>
      <c r="F33" s="208">
        <v>35590</v>
      </c>
      <c r="G33" t="s">
        <v>244</v>
      </c>
      <c r="H33" s="209" t="s">
        <v>6</v>
      </c>
      <c r="I33" s="210">
        <v>0.40998399999999996</v>
      </c>
      <c r="J33" s="198">
        <v>4.3999999999999997E-2</v>
      </c>
      <c r="K33" s="199">
        <v>3.0000000000000001E-3</v>
      </c>
      <c r="L33" s="199">
        <v>6.2E-2</v>
      </c>
      <c r="M33" s="199">
        <v>5.3999999999999999E-2</v>
      </c>
      <c r="N33" s="199">
        <v>4.1000000000000002E-2</v>
      </c>
      <c r="O33" s="199">
        <v>3.2229999999999999</v>
      </c>
      <c r="P33" s="124">
        <v>3.427</v>
      </c>
      <c r="Q33" s="198">
        <v>0.53100000000000003</v>
      </c>
      <c r="R33" s="199">
        <v>0.39900000000000002</v>
      </c>
      <c r="S33" s="199">
        <v>0.41199999999999998</v>
      </c>
      <c r="T33" s="199">
        <v>0.127</v>
      </c>
      <c r="U33" s="199">
        <v>4.1000000000000002E-2</v>
      </c>
      <c r="V33" s="199">
        <v>4.92</v>
      </c>
      <c r="W33" s="125">
        <v>6.43</v>
      </c>
      <c r="X33" s="198">
        <v>4.3999999999999997E-2</v>
      </c>
      <c r="Y33" s="199">
        <v>3.0000000000000001E-3</v>
      </c>
      <c r="Z33" s="199">
        <v>1.0640000000000001</v>
      </c>
      <c r="AA33" s="199">
        <v>7.4870000000000001</v>
      </c>
      <c r="AB33" s="199">
        <v>4.1000000000000002E-2</v>
      </c>
      <c r="AC33" s="126">
        <v>8.6389999999999993</v>
      </c>
      <c r="AD33" s="191">
        <f t="shared" si="18"/>
        <v>2.2089999999999996</v>
      </c>
      <c r="AE33" s="192">
        <f t="shared" si="19"/>
        <v>4.2752659574468082</v>
      </c>
      <c r="AF33" s="193">
        <f t="shared" si="20"/>
        <v>0.74429910869313576</v>
      </c>
      <c r="AG33" s="76"/>
      <c r="AH33" s="76"/>
      <c r="AI33" s="76"/>
      <c r="AJ33" s="76"/>
      <c r="AK33" s="76"/>
      <c r="AL33" s="76"/>
      <c r="AM33" s="76"/>
      <c r="AN33" s="76"/>
      <c r="AO33" s="76"/>
      <c r="AP33" s="76"/>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row>
    <row r="34" spans="1:144" ht="15" customHeight="1" x14ac:dyDescent="0.2">
      <c r="A34" s="204" t="s">
        <v>158</v>
      </c>
      <c r="B34" s="205" t="s">
        <v>276</v>
      </c>
      <c r="C34" s="206">
        <v>60.45</v>
      </c>
      <c r="D34" s="206">
        <v>79.25</v>
      </c>
      <c r="E34" s="207">
        <v>0.88800000000000001</v>
      </c>
      <c r="F34" s="208">
        <v>49482.6</v>
      </c>
      <c r="G34" t="s">
        <v>165</v>
      </c>
      <c r="H34" s="209" t="s">
        <v>6</v>
      </c>
      <c r="I34" s="210">
        <v>1.4722299999999999</v>
      </c>
      <c r="J34" s="198">
        <v>7.0000000000000001E-3</v>
      </c>
      <c r="K34" s="199">
        <v>0</v>
      </c>
      <c r="L34" s="199">
        <v>2E-3</v>
      </c>
      <c r="M34" s="199">
        <v>0.05</v>
      </c>
      <c r="N34" s="199">
        <v>6.6000000000000003E-2</v>
      </c>
      <c r="O34" s="199">
        <v>8.9990000000000006</v>
      </c>
      <c r="P34" s="124">
        <v>9.1240000000000006</v>
      </c>
      <c r="Q34" s="198">
        <v>0.54900000000000004</v>
      </c>
      <c r="R34" s="199">
        <v>0.40100000000000002</v>
      </c>
      <c r="S34" s="199">
        <v>0.24399999999999999</v>
      </c>
      <c r="T34" s="199">
        <v>0.13800000000000001</v>
      </c>
      <c r="U34" s="199">
        <v>6.6000000000000003E-2</v>
      </c>
      <c r="V34" s="199">
        <v>6.3230000000000004</v>
      </c>
      <c r="W34" s="125">
        <v>7.7220000000000004</v>
      </c>
      <c r="X34" s="198">
        <v>7.0000000000000001E-3</v>
      </c>
      <c r="Y34" s="199">
        <v>0</v>
      </c>
      <c r="Z34" s="199">
        <v>1E-3</v>
      </c>
      <c r="AA34" s="199">
        <v>0.41299999999999998</v>
      </c>
      <c r="AB34" s="199">
        <v>6.6000000000000003E-2</v>
      </c>
      <c r="AC34" s="126">
        <v>0.48699999999999999</v>
      </c>
      <c r="AD34" s="191">
        <f t="shared" si="18"/>
        <v>-7.2350000000000003</v>
      </c>
      <c r="AE34" s="192">
        <f t="shared" si="19"/>
        <v>5.1343085106382977</v>
      </c>
      <c r="AF34" s="193">
        <f t="shared" si="20"/>
        <v>15.856262833675565</v>
      </c>
      <c r="AG34" s="76"/>
      <c r="AH34" s="76"/>
      <c r="AI34" s="76"/>
      <c r="AJ34" s="76"/>
      <c r="AK34" s="76"/>
      <c r="AL34" s="76"/>
      <c r="AM34" s="76"/>
      <c r="AN34" s="76"/>
      <c r="AO34" s="76"/>
      <c r="AP34" s="76"/>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row>
    <row r="35" spans="1:144" ht="15" customHeight="1" x14ac:dyDescent="0.2">
      <c r="A35" s="204" t="s">
        <v>78</v>
      </c>
      <c r="B35" s="205" t="s">
        <v>276</v>
      </c>
      <c r="C35" s="206">
        <v>63.84</v>
      </c>
      <c r="D35" s="206">
        <v>73.7</v>
      </c>
      <c r="E35" s="207">
        <v>0.67</v>
      </c>
      <c r="F35" s="208">
        <v>6750.75</v>
      </c>
      <c r="G35" t="s">
        <v>164</v>
      </c>
      <c r="H35" s="209" t="s">
        <v>44</v>
      </c>
      <c r="I35" s="210">
        <v>171.18600000000001</v>
      </c>
      <c r="J35" s="198">
        <v>0.124</v>
      </c>
      <c r="K35" s="199">
        <v>0.01</v>
      </c>
      <c r="L35" s="199">
        <v>5.8000000000000003E-2</v>
      </c>
      <c r="M35" s="199">
        <v>3.5000000000000003E-2</v>
      </c>
      <c r="N35" s="199">
        <v>4.1000000000000002E-2</v>
      </c>
      <c r="O35" s="199">
        <v>0.23599999999999999</v>
      </c>
      <c r="P35" s="124">
        <v>0.503</v>
      </c>
      <c r="Q35" s="198">
        <v>0.224</v>
      </c>
      <c r="R35" s="199">
        <v>1.2999999999999999E-2</v>
      </c>
      <c r="S35" s="199">
        <v>7.4999999999999997E-2</v>
      </c>
      <c r="T35" s="199">
        <v>4.1000000000000002E-2</v>
      </c>
      <c r="U35" s="199">
        <v>4.1000000000000002E-2</v>
      </c>
      <c r="V35" s="199">
        <v>0.36099999999999999</v>
      </c>
      <c r="W35" s="125">
        <v>0.755</v>
      </c>
      <c r="X35" s="198">
        <v>0.124</v>
      </c>
      <c r="Y35" s="199">
        <v>0.01</v>
      </c>
      <c r="Z35" s="199">
        <v>5.0000000000000001E-3</v>
      </c>
      <c r="AA35" s="199">
        <v>4.8000000000000001E-2</v>
      </c>
      <c r="AB35" s="199">
        <v>4.1000000000000002E-2</v>
      </c>
      <c r="AC35" s="126">
        <v>0.22800000000000001</v>
      </c>
      <c r="AD35" s="191">
        <f t="shared" si="18"/>
        <v>-0.52700000000000002</v>
      </c>
      <c r="AE35" s="192">
        <f t="shared" si="19"/>
        <v>0.5019946808510638</v>
      </c>
      <c r="AF35" s="193">
        <f t="shared" si="20"/>
        <v>3.3114035087719298</v>
      </c>
      <c r="AG35" s="76"/>
      <c r="AH35" s="76"/>
      <c r="AI35" s="76"/>
      <c r="AJ35" s="76"/>
      <c r="AK35" s="76"/>
      <c r="AL35" s="76"/>
      <c r="AM35" s="76"/>
      <c r="AN35" s="76"/>
      <c r="AO35" s="76"/>
      <c r="AP35" s="76"/>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row>
    <row r="36" spans="1:144" ht="15" customHeight="1" x14ac:dyDescent="0.2">
      <c r="A36" s="204" t="s">
        <v>173</v>
      </c>
      <c r="B36" s="205" t="s">
        <v>276</v>
      </c>
      <c r="C36" s="206">
        <v>70.09</v>
      </c>
      <c r="D36" s="206">
        <v>77.709999999999994</v>
      </c>
      <c r="E36" s="207">
        <v>0.80900000000000005</v>
      </c>
      <c r="F36" s="208">
        <v>15266.8</v>
      </c>
      <c r="G36" t="s">
        <v>244</v>
      </c>
      <c r="H36" s="209" t="s">
        <v>6</v>
      </c>
      <c r="I36" s="210">
        <v>0.28163499999999997</v>
      </c>
      <c r="J36" s="198">
        <v>6.6000000000000003E-2</v>
      </c>
      <c r="K36" s="199">
        <v>4.0000000000000001E-3</v>
      </c>
      <c r="L36" s="199">
        <v>2.1999999999999999E-2</v>
      </c>
      <c r="M36" s="199">
        <v>0.12</v>
      </c>
      <c r="N36" s="199">
        <v>4.5999999999999999E-2</v>
      </c>
      <c r="O36" s="199">
        <v>1.76</v>
      </c>
      <c r="P36" s="124">
        <v>2.0179999999999998</v>
      </c>
      <c r="Q36" s="198">
        <v>0.55200000000000005</v>
      </c>
      <c r="R36" s="199">
        <v>0.32200000000000001</v>
      </c>
      <c r="S36" s="199">
        <v>0.14699999999999999</v>
      </c>
      <c r="T36" s="199">
        <v>0.56000000000000005</v>
      </c>
      <c r="U36" s="199">
        <v>4.5999999999999999E-2</v>
      </c>
      <c r="V36" s="199">
        <v>3.1379999999999999</v>
      </c>
      <c r="W36" s="125">
        <v>4.7640000000000002</v>
      </c>
      <c r="X36" s="198">
        <v>6.6000000000000003E-2</v>
      </c>
      <c r="Y36" s="199">
        <v>4.0000000000000001E-3</v>
      </c>
      <c r="Z36" s="199">
        <v>1.9E-2</v>
      </c>
      <c r="AA36" s="199">
        <v>4.3999999999999997E-2</v>
      </c>
      <c r="AB36" s="199">
        <v>4.5999999999999999E-2</v>
      </c>
      <c r="AC36" s="126">
        <v>0.17899999999999999</v>
      </c>
      <c r="AD36" s="191">
        <f t="shared" si="18"/>
        <v>-4.585</v>
      </c>
      <c r="AE36" s="192">
        <f t="shared" si="19"/>
        <v>3.167553191489362</v>
      </c>
      <c r="AF36" s="193">
        <f t="shared" si="20"/>
        <v>26.614525139664806</v>
      </c>
      <c r="AG36" s="76"/>
      <c r="AH36" s="76"/>
      <c r="AI36" s="76"/>
      <c r="AJ36" s="76"/>
      <c r="AK36" s="76"/>
      <c r="AL36" s="76"/>
      <c r="AM36" s="76"/>
      <c r="AN36" s="76"/>
      <c r="AO36" s="76"/>
      <c r="AP36" s="76"/>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row>
    <row r="37" spans="1:144" ht="15" customHeight="1" x14ac:dyDescent="0.2">
      <c r="A37" s="204" t="s">
        <v>13</v>
      </c>
      <c r="B37" s="205" t="s">
        <v>276</v>
      </c>
      <c r="C37" s="206">
        <v>79.13</v>
      </c>
      <c r="D37" s="206">
        <v>73.11</v>
      </c>
      <c r="E37" s="207">
        <v>0.80100000000000005</v>
      </c>
      <c r="F37" s="208">
        <v>19090</v>
      </c>
      <c r="G37" t="s">
        <v>167</v>
      </c>
      <c r="H37" s="209" t="s">
        <v>8</v>
      </c>
      <c r="I37" s="210">
        <v>9.5349500000000003</v>
      </c>
      <c r="J37" s="198">
        <v>1.1739999999999999</v>
      </c>
      <c r="K37" s="199">
        <v>0.34499999999999997</v>
      </c>
      <c r="L37" s="199">
        <v>1.7290000000000001</v>
      </c>
      <c r="M37" s="199">
        <v>0</v>
      </c>
      <c r="N37" s="199">
        <v>6.2E-2</v>
      </c>
      <c r="O37" s="199">
        <v>2.0329999999999999</v>
      </c>
      <c r="P37" s="124">
        <v>5.3440000000000003</v>
      </c>
      <c r="Q37" s="198">
        <v>1.022</v>
      </c>
      <c r="R37" s="199">
        <v>0.17</v>
      </c>
      <c r="S37" s="199">
        <v>1.3839999999999999</v>
      </c>
      <c r="T37" s="199">
        <v>5.5E-2</v>
      </c>
      <c r="U37" s="199">
        <v>6.2E-2</v>
      </c>
      <c r="V37" s="199">
        <v>1.8959999999999999</v>
      </c>
      <c r="W37" s="125">
        <v>4.59</v>
      </c>
      <c r="X37" s="198">
        <v>1.1739999999999999</v>
      </c>
      <c r="Y37" s="199">
        <v>0.34499999999999997</v>
      </c>
      <c r="Z37" s="199">
        <v>1.7270000000000001</v>
      </c>
      <c r="AA37" s="199">
        <v>1.7999999999999999E-2</v>
      </c>
      <c r="AB37" s="199">
        <v>6.2E-2</v>
      </c>
      <c r="AC37" s="126">
        <v>3.327</v>
      </c>
      <c r="AD37" s="191">
        <f t="shared" si="18"/>
        <v>-1.2629999999999999</v>
      </c>
      <c r="AE37" s="192">
        <f t="shared" si="19"/>
        <v>3.0518617021276593</v>
      </c>
      <c r="AF37" s="193">
        <f t="shared" si="20"/>
        <v>1.3796212804328223</v>
      </c>
      <c r="AG37" s="76"/>
      <c r="AH37" s="76"/>
      <c r="AI37" s="76"/>
      <c r="AJ37" s="76"/>
      <c r="AK37" s="76"/>
      <c r="AL37" s="76"/>
      <c r="AM37" s="76"/>
      <c r="AN37" s="76"/>
      <c r="AO37" s="76"/>
      <c r="AP37" s="76"/>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row>
    <row r="38" spans="1:144" ht="15" customHeight="1" x14ac:dyDescent="0.2">
      <c r="A38" s="204" t="s">
        <v>37</v>
      </c>
      <c r="B38" s="205" t="s">
        <v>276</v>
      </c>
      <c r="C38" s="206">
        <v>79.98</v>
      </c>
      <c r="D38" s="206">
        <v>81.7</v>
      </c>
      <c r="E38" s="207">
        <v>0.94199999999999995</v>
      </c>
      <c r="F38" s="208">
        <v>53791</v>
      </c>
      <c r="G38" t="s">
        <v>251</v>
      </c>
      <c r="H38" s="209" t="s">
        <v>6</v>
      </c>
      <c r="I38" s="210">
        <v>11.655899999999999</v>
      </c>
      <c r="J38" s="198">
        <v>0.38700000000000001</v>
      </c>
      <c r="K38" s="199">
        <v>5.0999999999999997E-2</v>
      </c>
      <c r="L38" s="199">
        <v>0.29399999999999998</v>
      </c>
      <c r="M38" s="199">
        <v>1.7999999999999999E-2</v>
      </c>
      <c r="N38" s="199">
        <v>0.22500000000000001</v>
      </c>
      <c r="O38" s="199">
        <v>2.5129999999999999</v>
      </c>
      <c r="P38" s="124">
        <v>3.488</v>
      </c>
      <c r="Q38" s="198">
        <v>1.226</v>
      </c>
      <c r="R38" s="199">
        <v>0.40400000000000003</v>
      </c>
      <c r="S38" s="199">
        <v>0.627</v>
      </c>
      <c r="T38" s="199">
        <v>0.15</v>
      </c>
      <c r="U38" s="199">
        <v>0.22500000000000001</v>
      </c>
      <c r="V38" s="199">
        <v>3.3519999999999999</v>
      </c>
      <c r="W38" s="125">
        <v>5.9829999999999997</v>
      </c>
      <c r="X38" s="198">
        <v>0.38700000000000001</v>
      </c>
      <c r="Y38" s="199">
        <v>5.0999999999999997E-2</v>
      </c>
      <c r="Z38" s="199">
        <v>0.29099999999999998</v>
      </c>
      <c r="AA38" s="199">
        <v>4.1000000000000002E-2</v>
      </c>
      <c r="AB38" s="199">
        <v>0.22500000000000001</v>
      </c>
      <c r="AC38" s="126">
        <v>0.99399999999999999</v>
      </c>
      <c r="AD38" s="191">
        <f t="shared" si="18"/>
        <v>-4.9889999999999999</v>
      </c>
      <c r="AE38" s="192">
        <f t="shared" si="19"/>
        <v>3.9780585106382977</v>
      </c>
      <c r="AF38" s="193">
        <f t="shared" si="20"/>
        <v>6.0191146881287727</v>
      </c>
      <c r="AG38" s="76"/>
      <c r="AH38" s="76"/>
      <c r="AI38" s="76"/>
      <c r="AJ38" s="76"/>
      <c r="AK38" s="76"/>
      <c r="AL38" s="76"/>
      <c r="AM38" s="76"/>
      <c r="AN38" s="76"/>
      <c r="AO38" s="76"/>
      <c r="AP38" s="76"/>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row>
    <row r="39" spans="1:144" ht="15" customHeight="1" x14ac:dyDescent="0.2">
      <c r="A39" s="204" t="s">
        <v>136</v>
      </c>
      <c r="B39" s="205" t="s">
        <v>276</v>
      </c>
      <c r="C39" s="206">
        <v>55.75</v>
      </c>
      <c r="D39" s="206">
        <v>59.95</v>
      </c>
      <c r="E39" s="207">
        <v>0.504</v>
      </c>
      <c r="F39" s="211">
        <v>3431.82</v>
      </c>
      <c r="G39" t="s">
        <v>163</v>
      </c>
      <c r="H39" s="209" t="s">
        <v>44</v>
      </c>
      <c r="I39" s="210">
        <v>13.3529</v>
      </c>
      <c r="J39" s="200">
        <v>0.34200000000000003</v>
      </c>
      <c r="K39" s="201">
        <v>4.2999999999999997E-2</v>
      </c>
      <c r="L39" s="201">
        <v>0.217</v>
      </c>
      <c r="M39" s="201">
        <v>6.0999999999999999E-2</v>
      </c>
      <c r="N39" s="201">
        <v>3.6999999999999998E-2</v>
      </c>
      <c r="O39" s="201">
        <v>0.16400000000000001</v>
      </c>
      <c r="P39" s="124">
        <v>0.86399999999999999</v>
      </c>
      <c r="Q39" s="200">
        <v>0.43099999999999999</v>
      </c>
      <c r="R39" s="201">
        <v>5.3999999999999999E-2</v>
      </c>
      <c r="S39" s="201">
        <v>0.214</v>
      </c>
      <c r="T39" s="201">
        <v>0.152</v>
      </c>
      <c r="U39" s="201">
        <v>3.6999999999999998E-2</v>
      </c>
      <c r="V39" s="201">
        <v>0.33</v>
      </c>
      <c r="W39" s="125">
        <v>1.218</v>
      </c>
      <c r="X39" s="200">
        <v>0.34200000000000003</v>
      </c>
      <c r="Y39" s="201">
        <v>4.2999999999999997E-2</v>
      </c>
      <c r="Z39" s="201">
        <v>0.17499999999999999</v>
      </c>
      <c r="AA39" s="201">
        <v>1.7000000000000001E-2</v>
      </c>
      <c r="AB39" s="201">
        <v>3.6999999999999998E-2</v>
      </c>
      <c r="AC39" s="126">
        <v>0.61499999999999999</v>
      </c>
      <c r="AD39" s="194">
        <f t="shared" si="18"/>
        <v>-0.60299999999999998</v>
      </c>
      <c r="AE39" s="195">
        <f t="shared" si="19"/>
        <v>0.80984042553191482</v>
      </c>
      <c r="AF39" s="193">
        <f t="shared" si="20"/>
        <v>1.9804878048780488</v>
      </c>
      <c r="AG39" s="76"/>
      <c r="AH39" s="76"/>
      <c r="AI39" s="76"/>
      <c r="AJ39" s="76"/>
      <c r="AK39" s="76"/>
      <c r="AL39" s="76"/>
      <c r="AM39" s="76"/>
      <c r="AN39" s="76"/>
      <c r="AO39" s="76"/>
      <c r="AP39" s="76"/>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row>
    <row r="40" spans="1:144" ht="15" customHeight="1" x14ac:dyDescent="0.2">
      <c r="A40" s="204" t="s">
        <v>174</v>
      </c>
      <c r="B40" s="205" t="s">
        <v>276</v>
      </c>
      <c r="C40" s="206">
        <v>73.67</v>
      </c>
      <c r="D40" s="206">
        <v>72.23</v>
      </c>
      <c r="E40" s="207">
        <v>0.68100000000000005</v>
      </c>
      <c r="F40" s="208">
        <v>11919.2</v>
      </c>
      <c r="G40" t="s">
        <v>164</v>
      </c>
      <c r="H40" s="209" t="s">
        <v>5</v>
      </c>
      <c r="I40" s="210">
        <v>0.78245500000000001</v>
      </c>
      <c r="J40" s="200">
        <v>0.26500000000000001</v>
      </c>
      <c r="K40" s="201">
        <v>0.32900000000000001</v>
      </c>
      <c r="L40" s="201">
        <v>2.79</v>
      </c>
      <c r="M40" s="201">
        <v>0</v>
      </c>
      <c r="N40" s="201">
        <v>0.129</v>
      </c>
      <c r="O40" s="201">
        <v>0.35599999999999998</v>
      </c>
      <c r="P40" s="124">
        <v>3.8679999999999999</v>
      </c>
      <c r="Q40" s="200">
        <v>0.57099999999999995</v>
      </c>
      <c r="R40" s="201">
        <v>0.44600000000000001</v>
      </c>
      <c r="S40" s="201">
        <v>2.923</v>
      </c>
      <c r="T40" s="201">
        <v>2.5999999999999999E-2</v>
      </c>
      <c r="U40" s="201">
        <v>0.129</v>
      </c>
      <c r="V40" s="201">
        <v>0.42</v>
      </c>
      <c r="W40" s="125">
        <v>4.5149999999999997</v>
      </c>
      <c r="X40" s="200">
        <v>0.26500000000000001</v>
      </c>
      <c r="Y40" s="201">
        <v>0.32900000000000001</v>
      </c>
      <c r="Z40" s="201">
        <v>4.1619999999999999</v>
      </c>
      <c r="AA40" s="201">
        <v>1.2E-2</v>
      </c>
      <c r="AB40" s="201">
        <v>0.129</v>
      </c>
      <c r="AC40" s="126">
        <v>4.8959999999999999</v>
      </c>
      <c r="AD40" s="194">
        <f t="shared" si="18"/>
        <v>0.38100000000000023</v>
      </c>
      <c r="AE40" s="195">
        <f t="shared" si="19"/>
        <v>3.0019946808510638</v>
      </c>
      <c r="AF40" s="193">
        <f t="shared" si="20"/>
        <v>0.92218137254901955</v>
      </c>
      <c r="AG40" s="76"/>
      <c r="AH40" s="76"/>
      <c r="AI40" s="76"/>
      <c r="AJ40" s="76"/>
      <c r="AK40" s="76"/>
      <c r="AL40" s="76"/>
      <c r="AM40" s="76"/>
      <c r="AN40" s="76"/>
      <c r="AO40" s="76"/>
      <c r="AP40" s="76"/>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row>
    <row r="41" spans="1:144" ht="15" customHeight="1" x14ac:dyDescent="0.2">
      <c r="A41" s="204" t="s">
        <v>58</v>
      </c>
      <c r="B41" s="205" t="s">
        <v>276</v>
      </c>
      <c r="C41" s="206">
        <v>68.13</v>
      </c>
      <c r="D41" s="206">
        <v>64.930000000000007</v>
      </c>
      <c r="E41" s="207">
        <v>0.69799999999999995</v>
      </c>
      <c r="F41" s="208">
        <v>8426.2900000000009</v>
      </c>
      <c r="G41" t="s">
        <v>245</v>
      </c>
      <c r="H41" s="209" t="s">
        <v>5</v>
      </c>
      <c r="I41" s="210">
        <v>12.2241</v>
      </c>
      <c r="J41" s="198">
        <v>0.69699999999999995</v>
      </c>
      <c r="K41" s="199">
        <v>1.619</v>
      </c>
      <c r="L41" s="199">
        <v>0.16900000000000001</v>
      </c>
      <c r="M41" s="199">
        <v>1E-3</v>
      </c>
      <c r="N41" s="199">
        <v>5.5E-2</v>
      </c>
      <c r="O41" s="199">
        <v>0.66400000000000003</v>
      </c>
      <c r="P41" s="124">
        <v>3.206</v>
      </c>
      <c r="Q41" s="198">
        <v>0.23799999999999999</v>
      </c>
      <c r="R41" s="199">
        <v>1.548</v>
      </c>
      <c r="S41" s="199">
        <v>0.19</v>
      </c>
      <c r="T41" s="199">
        <v>7.0000000000000001E-3</v>
      </c>
      <c r="U41" s="199">
        <v>5.5E-2</v>
      </c>
      <c r="V41" s="199">
        <v>0.75800000000000001</v>
      </c>
      <c r="W41" s="125">
        <v>2.7959999999999998</v>
      </c>
      <c r="X41" s="198">
        <v>0.69699999999999995</v>
      </c>
      <c r="Y41" s="199">
        <v>1.8640000000000001</v>
      </c>
      <c r="Z41" s="199">
        <v>10.831</v>
      </c>
      <c r="AA41" s="199">
        <v>4.4999999999999998E-2</v>
      </c>
      <c r="AB41" s="199">
        <v>5.5E-2</v>
      </c>
      <c r="AC41" s="126">
        <v>13.494</v>
      </c>
      <c r="AD41" s="191">
        <f t="shared" si="18"/>
        <v>10.698</v>
      </c>
      <c r="AE41" s="192">
        <f t="shared" si="19"/>
        <v>1.8590425531914891</v>
      </c>
      <c r="AF41" s="193">
        <f t="shared" si="20"/>
        <v>0.20720320142285459</v>
      </c>
      <c r="AG41" s="76"/>
      <c r="AH41" s="76"/>
      <c r="AI41" s="76"/>
      <c r="AJ41" s="76"/>
      <c r="AK41" s="76"/>
      <c r="AL41" s="76"/>
      <c r="AM41" s="76"/>
      <c r="AN41" s="76"/>
      <c r="AO41" s="76"/>
      <c r="AP41" s="76"/>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row>
    <row r="42" spans="1:144" ht="15" customHeight="1" x14ac:dyDescent="0.2">
      <c r="A42" s="204" t="s">
        <v>12</v>
      </c>
      <c r="B42" s="205" t="s">
        <v>276</v>
      </c>
      <c r="C42" s="206">
        <v>74.09</v>
      </c>
      <c r="D42" s="206">
        <v>75.290000000000006</v>
      </c>
      <c r="E42" s="207">
        <v>0.77900000000000003</v>
      </c>
      <c r="F42" s="208">
        <v>15701.6</v>
      </c>
      <c r="G42" t="s">
        <v>167</v>
      </c>
      <c r="H42" s="209" t="s">
        <v>8</v>
      </c>
      <c r="I42" s="210">
        <v>3.23353</v>
      </c>
      <c r="J42" s="198">
        <v>0.998</v>
      </c>
      <c r="K42" s="199">
        <v>9.1999999999999998E-2</v>
      </c>
      <c r="L42" s="199">
        <v>0.72499999999999998</v>
      </c>
      <c r="M42" s="199">
        <v>2E-3</v>
      </c>
      <c r="N42" s="199">
        <v>3.3000000000000002E-2</v>
      </c>
      <c r="O42" s="199">
        <v>2.3490000000000002</v>
      </c>
      <c r="P42" s="124">
        <v>4.1980000000000004</v>
      </c>
      <c r="Q42" s="198">
        <v>1.3049999999999999</v>
      </c>
      <c r="R42" s="199">
        <v>0.29899999999999999</v>
      </c>
      <c r="S42" s="199">
        <v>0.69899999999999995</v>
      </c>
      <c r="T42" s="199">
        <v>0.24399999999999999</v>
      </c>
      <c r="U42" s="199">
        <v>3.3000000000000002E-2</v>
      </c>
      <c r="V42" s="199">
        <v>1.9830000000000001</v>
      </c>
      <c r="W42" s="125">
        <v>4.5620000000000003</v>
      </c>
      <c r="X42" s="198">
        <v>0.998</v>
      </c>
      <c r="Y42" s="199">
        <v>0.33500000000000002</v>
      </c>
      <c r="Z42" s="199">
        <v>1.0900000000000001</v>
      </c>
      <c r="AA42" s="199">
        <v>0</v>
      </c>
      <c r="AB42" s="199">
        <v>3.3000000000000002E-2</v>
      </c>
      <c r="AC42" s="126">
        <v>2.456</v>
      </c>
      <c r="AD42" s="191">
        <f t="shared" si="18"/>
        <v>-2.1060000000000003</v>
      </c>
      <c r="AE42" s="192">
        <f t="shared" si="19"/>
        <v>3.0332446808510638</v>
      </c>
      <c r="AF42" s="193">
        <f t="shared" si="20"/>
        <v>1.8574918566775245</v>
      </c>
      <c r="AG42" s="76"/>
      <c r="AH42" s="76"/>
      <c r="AI42" s="76"/>
      <c r="AJ42" s="76"/>
      <c r="AK42" s="76"/>
      <c r="AL42" s="76"/>
      <c r="AM42" s="76"/>
      <c r="AN42" s="76"/>
      <c r="AO42" s="76"/>
      <c r="AP42" s="76"/>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row>
    <row r="43" spans="1:144" ht="15" customHeight="1" x14ac:dyDescent="0.2">
      <c r="A43" s="204" t="s">
        <v>135</v>
      </c>
      <c r="B43" s="205" t="s">
        <v>276</v>
      </c>
      <c r="C43" s="206">
        <v>62.86</v>
      </c>
      <c r="D43" s="206">
        <v>65.91</v>
      </c>
      <c r="E43" s="207">
        <v>0.70799999999999996</v>
      </c>
      <c r="F43" s="211">
        <v>15518</v>
      </c>
      <c r="G43" t="s">
        <v>163</v>
      </c>
      <c r="H43" s="209" t="s">
        <v>8</v>
      </c>
      <c r="I43" s="210">
        <v>2.6303000000000001</v>
      </c>
      <c r="J43" s="200">
        <v>6.5000000000000002E-2</v>
      </c>
      <c r="K43" s="201">
        <v>0.36799999999999999</v>
      </c>
      <c r="L43" s="201">
        <v>0.13200000000000001</v>
      </c>
      <c r="M43" s="201">
        <v>0</v>
      </c>
      <c r="N43" s="201">
        <v>2.4E-2</v>
      </c>
      <c r="O43" s="201">
        <v>0.85899999999999999</v>
      </c>
      <c r="P43" s="124">
        <v>1.448</v>
      </c>
      <c r="Q43" s="200">
        <v>0.249</v>
      </c>
      <c r="R43" s="201">
        <v>0.23699999999999999</v>
      </c>
      <c r="S43" s="201">
        <v>0.22900000000000001</v>
      </c>
      <c r="T43" s="201">
        <v>6.0000000000000001E-3</v>
      </c>
      <c r="U43" s="201">
        <v>2.4E-2</v>
      </c>
      <c r="V43" s="201">
        <v>1.492</v>
      </c>
      <c r="W43" s="125">
        <v>2.2370000000000001</v>
      </c>
      <c r="X43" s="200">
        <v>6.5000000000000002E-2</v>
      </c>
      <c r="Y43" s="201">
        <v>1.89</v>
      </c>
      <c r="Z43" s="201">
        <v>0.65400000000000003</v>
      </c>
      <c r="AA43" s="201">
        <v>0.20699999999999999</v>
      </c>
      <c r="AB43" s="201">
        <v>2.4E-2</v>
      </c>
      <c r="AC43" s="126">
        <v>2.84</v>
      </c>
      <c r="AD43" s="194">
        <f t="shared" si="18"/>
        <v>0.60299999999999976</v>
      </c>
      <c r="AE43" s="195">
        <f t="shared" si="19"/>
        <v>1.4873670212765957</v>
      </c>
      <c r="AF43" s="193">
        <f t="shared" si="20"/>
        <v>0.78767605633802829</v>
      </c>
      <c r="AG43" s="76"/>
      <c r="AH43" s="76"/>
      <c r="AI43" s="76"/>
      <c r="AJ43" s="76"/>
      <c r="AK43" s="76"/>
      <c r="AL43" s="76"/>
      <c r="AM43" s="76"/>
      <c r="AN43" s="76"/>
      <c r="AO43" s="76"/>
      <c r="AP43" s="76"/>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row>
    <row r="44" spans="1:144" ht="15" customHeight="1" x14ac:dyDescent="0.2">
      <c r="A44" s="204" t="s">
        <v>57</v>
      </c>
      <c r="B44" s="205" t="s">
        <v>276</v>
      </c>
      <c r="C44" s="206">
        <v>73.36</v>
      </c>
      <c r="D44" s="206">
        <v>73.430000000000007</v>
      </c>
      <c r="E44" s="207">
        <v>0.76</v>
      </c>
      <c r="F44" s="208">
        <v>15987.6</v>
      </c>
      <c r="G44" t="s">
        <v>245</v>
      </c>
      <c r="H44" s="209" t="s">
        <v>8</v>
      </c>
      <c r="I44" s="210">
        <v>215.31399999999999</v>
      </c>
      <c r="J44" s="200">
        <v>0.79400000000000004</v>
      </c>
      <c r="K44" s="201">
        <v>0.81799999999999995</v>
      </c>
      <c r="L44" s="201">
        <v>0.80600000000000005</v>
      </c>
      <c r="M44" s="201">
        <v>4.9000000000000002E-2</v>
      </c>
      <c r="N44" s="201">
        <v>9.1999999999999998E-2</v>
      </c>
      <c r="O44" s="201">
        <v>0.73299999999999998</v>
      </c>
      <c r="P44" s="124">
        <v>3.2909999999999999</v>
      </c>
      <c r="Q44" s="200">
        <v>0.42299999999999999</v>
      </c>
      <c r="R44" s="201">
        <v>0.61899999999999999</v>
      </c>
      <c r="S44" s="201">
        <v>0.439</v>
      </c>
      <c r="T44" s="201">
        <v>5.8000000000000003E-2</v>
      </c>
      <c r="U44" s="201">
        <v>9.1999999999999998E-2</v>
      </c>
      <c r="V44" s="201">
        <v>0.78300000000000003</v>
      </c>
      <c r="W44" s="125">
        <v>2.4140000000000001</v>
      </c>
      <c r="X44" s="200">
        <v>0.79400000000000004</v>
      </c>
      <c r="Y44" s="201">
        <v>0.81799999999999995</v>
      </c>
      <c r="Z44" s="201">
        <v>6.28</v>
      </c>
      <c r="AA44" s="201">
        <v>0.157</v>
      </c>
      <c r="AB44" s="201">
        <v>9.1999999999999998E-2</v>
      </c>
      <c r="AC44" s="126">
        <v>8.14</v>
      </c>
      <c r="AD44" s="194">
        <f t="shared" si="18"/>
        <v>5.7260000000000009</v>
      </c>
      <c r="AE44" s="195">
        <f t="shared" si="19"/>
        <v>1.6050531914893618</v>
      </c>
      <c r="AF44" s="193">
        <f t="shared" si="20"/>
        <v>0.29656019656019655</v>
      </c>
      <c r="AG44" s="76"/>
      <c r="AH44" s="76"/>
      <c r="AI44" s="76"/>
      <c r="AJ44" s="76"/>
      <c r="AK44" s="76"/>
      <c r="AL44" s="76"/>
      <c r="AM44" s="76"/>
      <c r="AN44" s="76"/>
      <c r="AO44" s="76"/>
      <c r="AP44" s="76"/>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row>
    <row r="45" spans="1:144" ht="15" customHeight="1" x14ac:dyDescent="0.2">
      <c r="A45" s="204" t="s">
        <v>36</v>
      </c>
      <c r="B45" s="205" t="s">
        <v>276</v>
      </c>
      <c r="C45" s="206">
        <v>75.150000000000006</v>
      </c>
      <c r="D45" s="206">
        <v>74.36</v>
      </c>
      <c r="E45" s="207">
        <v>0.79900000000000004</v>
      </c>
      <c r="F45" s="208">
        <v>27119.200000000001</v>
      </c>
      <c r="G45" t="s">
        <v>251</v>
      </c>
      <c r="H45" s="209" t="s">
        <v>8</v>
      </c>
      <c r="I45" s="210">
        <v>6.7819500000000001</v>
      </c>
      <c r="J45" s="198">
        <v>1.786</v>
      </c>
      <c r="K45" s="199">
        <v>5.7000000000000002E-2</v>
      </c>
      <c r="L45" s="199">
        <v>0.501</v>
      </c>
      <c r="M45" s="199">
        <v>7.0000000000000001E-3</v>
      </c>
      <c r="N45" s="199">
        <v>0.23699999999999999</v>
      </c>
      <c r="O45" s="199">
        <v>2.4260000000000002</v>
      </c>
      <c r="P45" s="124">
        <v>5.0140000000000002</v>
      </c>
      <c r="Q45" s="198">
        <v>1.2190000000000001</v>
      </c>
      <c r="R45" s="199">
        <v>0.17899999999999999</v>
      </c>
      <c r="S45" s="199">
        <v>0.55700000000000005</v>
      </c>
      <c r="T45" s="199">
        <v>6.4000000000000001E-2</v>
      </c>
      <c r="U45" s="199">
        <v>0.23699999999999999</v>
      </c>
      <c r="V45" s="199">
        <v>2.3220000000000001</v>
      </c>
      <c r="W45" s="125">
        <v>4.5780000000000003</v>
      </c>
      <c r="X45" s="198">
        <v>1.786</v>
      </c>
      <c r="Y45" s="199">
        <v>0.17399999999999999</v>
      </c>
      <c r="Z45" s="199">
        <v>1.161</v>
      </c>
      <c r="AA45" s="199">
        <v>0.13500000000000001</v>
      </c>
      <c r="AB45" s="199">
        <v>0.23699999999999999</v>
      </c>
      <c r="AC45" s="126">
        <v>3.4929999999999999</v>
      </c>
      <c r="AD45" s="191">
        <f t="shared" si="18"/>
        <v>-1.0850000000000004</v>
      </c>
      <c r="AE45" s="192">
        <f t="shared" si="19"/>
        <v>3.0438829787234045</v>
      </c>
      <c r="AF45" s="193">
        <f t="shared" si="20"/>
        <v>1.3106212424849701</v>
      </c>
      <c r="AG45" s="76"/>
      <c r="AH45" s="76"/>
      <c r="AI45" s="76"/>
      <c r="AJ45" s="76"/>
      <c r="AK45" s="76"/>
      <c r="AL45" s="76"/>
      <c r="AM45" s="76"/>
      <c r="AN45" s="76"/>
      <c r="AO45" s="76"/>
      <c r="AP45" s="76"/>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row>
    <row r="46" spans="1:144" ht="15" customHeight="1" x14ac:dyDescent="0.2">
      <c r="A46" s="204" t="s">
        <v>134</v>
      </c>
      <c r="B46" s="205" t="s">
        <v>276</v>
      </c>
      <c r="C46" s="206">
        <v>51.85</v>
      </c>
      <c r="D46" s="206">
        <v>59.77</v>
      </c>
      <c r="E46" s="207">
        <v>0.438</v>
      </c>
      <c r="F46" s="208">
        <v>2148.9</v>
      </c>
      <c r="G46" t="s">
        <v>163</v>
      </c>
      <c r="H46" s="209" t="s">
        <v>44</v>
      </c>
      <c r="I46" s="210">
        <v>22.6738</v>
      </c>
      <c r="J46" s="198">
        <v>0.34699999999999998</v>
      </c>
      <c r="K46" s="199">
        <v>0.13600000000000001</v>
      </c>
      <c r="L46" s="199">
        <v>0.29099999999999998</v>
      </c>
      <c r="M46" s="199">
        <v>3.0000000000000001E-3</v>
      </c>
      <c r="N46" s="199">
        <v>5.0999999999999997E-2</v>
      </c>
      <c r="O46" s="199">
        <v>8.1000000000000003E-2</v>
      </c>
      <c r="P46" s="124">
        <v>0.90900000000000003</v>
      </c>
      <c r="Q46" s="198">
        <v>0.33400000000000002</v>
      </c>
      <c r="R46" s="199">
        <v>0.13900000000000001</v>
      </c>
      <c r="S46" s="199">
        <v>0.29199999999999998</v>
      </c>
      <c r="T46" s="199">
        <v>4.7E-2</v>
      </c>
      <c r="U46" s="199">
        <v>5.0999999999999997E-2</v>
      </c>
      <c r="V46" s="199">
        <v>0.23200000000000001</v>
      </c>
      <c r="W46" s="125">
        <v>1.095</v>
      </c>
      <c r="X46" s="198">
        <v>0.34699999999999998</v>
      </c>
      <c r="Y46" s="199">
        <v>0.13600000000000001</v>
      </c>
      <c r="Z46" s="199">
        <v>0.20599999999999999</v>
      </c>
      <c r="AA46" s="199">
        <v>1E-3</v>
      </c>
      <c r="AB46" s="199">
        <v>5.0999999999999997E-2</v>
      </c>
      <c r="AC46" s="126">
        <v>0.74099999999999999</v>
      </c>
      <c r="AD46" s="191">
        <f t="shared" si="18"/>
        <v>-0.35399999999999998</v>
      </c>
      <c r="AE46" s="192">
        <f t="shared" si="19"/>
        <v>0.72805851063829785</v>
      </c>
      <c r="AF46" s="193">
        <f t="shared" si="20"/>
        <v>1.4777327935222673</v>
      </c>
      <c r="AG46" s="76"/>
      <c r="AH46" s="76"/>
      <c r="AI46" s="76"/>
      <c r="AJ46" s="76"/>
      <c r="AK46" s="76"/>
      <c r="AL46" s="76"/>
      <c r="AM46" s="76"/>
      <c r="AN46" s="76"/>
      <c r="AO46" s="76"/>
      <c r="AP46" s="76"/>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row>
    <row r="47" spans="1:144" ht="15" customHeight="1" x14ac:dyDescent="0.2">
      <c r="A47" s="204" t="s">
        <v>133</v>
      </c>
      <c r="B47" s="205" t="s">
        <v>276</v>
      </c>
      <c r="C47" s="206">
        <v>55.45</v>
      </c>
      <c r="D47" s="206">
        <v>61.98</v>
      </c>
      <c r="E47" s="207">
        <v>0.42</v>
      </c>
      <c r="F47" s="208">
        <v>724.80899999999997</v>
      </c>
      <c r="G47" t="s">
        <v>163</v>
      </c>
      <c r="H47" s="209" t="s">
        <v>44</v>
      </c>
      <c r="I47" s="210">
        <v>12.8896</v>
      </c>
      <c r="J47" s="198">
        <v>0.20100000000000001</v>
      </c>
      <c r="K47" s="199">
        <v>5.8000000000000003E-2</v>
      </c>
      <c r="L47" s="199">
        <v>0.215</v>
      </c>
      <c r="M47" s="199">
        <v>1E-3</v>
      </c>
      <c r="N47" s="199">
        <v>4.2000000000000003E-2</v>
      </c>
      <c r="O47" s="199">
        <v>2.5999999999999999E-2</v>
      </c>
      <c r="P47" s="124">
        <v>0.54300000000000004</v>
      </c>
      <c r="Q47" s="198">
        <v>0.21099999999999999</v>
      </c>
      <c r="R47" s="199">
        <v>0.06</v>
      </c>
      <c r="S47" s="199">
        <v>0.216</v>
      </c>
      <c r="T47" s="199">
        <v>3.0000000000000001E-3</v>
      </c>
      <c r="U47" s="199">
        <v>4.2000000000000003E-2</v>
      </c>
      <c r="V47" s="199">
        <v>6.7000000000000004E-2</v>
      </c>
      <c r="W47" s="125">
        <v>0.6</v>
      </c>
      <c r="X47" s="198">
        <v>0.20100000000000001</v>
      </c>
      <c r="Y47" s="199">
        <v>5.8000000000000003E-2</v>
      </c>
      <c r="Z47" s="199">
        <v>8.0000000000000002E-3</v>
      </c>
      <c r="AA47" s="199">
        <v>6.0000000000000001E-3</v>
      </c>
      <c r="AB47" s="199">
        <v>4.2000000000000003E-2</v>
      </c>
      <c r="AC47" s="126">
        <v>0.314</v>
      </c>
      <c r="AD47" s="191">
        <f t="shared" si="18"/>
        <v>-0.28599999999999998</v>
      </c>
      <c r="AE47" s="192">
        <f t="shared" si="19"/>
        <v>0.39893617021276595</v>
      </c>
      <c r="AF47" s="193">
        <f t="shared" si="20"/>
        <v>1.910828025477707</v>
      </c>
      <c r="AG47" s="76"/>
      <c r="AH47" s="76"/>
      <c r="AI47" s="76"/>
      <c r="AJ47" s="76"/>
      <c r="AK47" s="76"/>
      <c r="AL47" s="76"/>
      <c r="AM47" s="76"/>
      <c r="AN47" s="76"/>
      <c r="AO47" s="76"/>
      <c r="AP47" s="76"/>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row>
    <row r="48" spans="1:144" ht="15" customHeight="1" x14ac:dyDescent="0.2">
      <c r="A48" s="204" t="s">
        <v>77</v>
      </c>
      <c r="B48" s="205" t="s">
        <v>277</v>
      </c>
      <c r="C48" s="206">
        <v>63.31</v>
      </c>
      <c r="D48" s="206">
        <v>69.900000000000006</v>
      </c>
      <c r="E48" s="207">
        <v>0.6</v>
      </c>
      <c r="F48" s="208">
        <v>6063.99</v>
      </c>
      <c r="G48" t="s">
        <v>164</v>
      </c>
      <c r="H48" s="209" t="s">
        <v>44</v>
      </c>
      <c r="I48" s="210">
        <v>16.767799999999998</v>
      </c>
      <c r="J48" s="198" t="s">
        <v>290</v>
      </c>
      <c r="K48" s="199" t="s">
        <v>290</v>
      </c>
      <c r="L48" s="199" t="s">
        <v>290</v>
      </c>
      <c r="M48" s="199" t="s">
        <v>290</v>
      </c>
      <c r="N48" s="199" t="s">
        <v>290</v>
      </c>
      <c r="O48" s="199" t="s">
        <v>290</v>
      </c>
      <c r="P48" s="124">
        <v>1.306</v>
      </c>
      <c r="Q48" s="198" t="s">
        <v>290</v>
      </c>
      <c r="R48" s="199" t="s">
        <v>290</v>
      </c>
      <c r="S48" s="199" t="s">
        <v>290</v>
      </c>
      <c r="T48" s="199" t="s">
        <v>290</v>
      </c>
      <c r="U48" s="199" t="s">
        <v>290</v>
      </c>
      <c r="V48" s="199" t="s">
        <v>290</v>
      </c>
      <c r="W48" s="125">
        <v>1.714</v>
      </c>
      <c r="X48" s="198" t="s">
        <v>290</v>
      </c>
      <c r="Y48" s="199" t="s">
        <v>290</v>
      </c>
      <c r="Z48" s="199" t="s">
        <v>290</v>
      </c>
      <c r="AA48" s="199" t="s">
        <v>290</v>
      </c>
      <c r="AB48" s="199" t="s">
        <v>290</v>
      </c>
      <c r="AC48" s="126">
        <v>1.1240000000000001</v>
      </c>
      <c r="AD48" s="191">
        <f t="shared" si="18"/>
        <v>-0.58999999999999986</v>
      </c>
      <c r="AE48" s="192">
        <f t="shared" si="19"/>
        <v>1.1396276595744681</v>
      </c>
      <c r="AF48" s="193">
        <f t="shared" si="20"/>
        <v>1.5249110320284696</v>
      </c>
      <c r="AG48" s="76"/>
      <c r="AH48" s="76"/>
      <c r="AI48" s="76"/>
      <c r="AJ48" s="76"/>
      <c r="AK48" s="76"/>
      <c r="AL48" s="76"/>
      <c r="AM48" s="76"/>
      <c r="AN48" s="76"/>
      <c r="AO48" s="76"/>
      <c r="AP48" s="76"/>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row>
    <row r="49" spans="1:144" ht="15" customHeight="1" x14ac:dyDescent="0.2">
      <c r="A49" s="204" t="s">
        <v>132</v>
      </c>
      <c r="B49" s="205" t="s">
        <v>276</v>
      </c>
      <c r="C49" s="206">
        <v>57.34</v>
      </c>
      <c r="D49" s="206">
        <v>60.96</v>
      </c>
      <c r="E49" s="207">
        <v>0.58699999999999997</v>
      </c>
      <c r="F49" s="208">
        <v>3746.4</v>
      </c>
      <c r="G49" t="s">
        <v>163</v>
      </c>
      <c r="H49" s="209" t="s">
        <v>5</v>
      </c>
      <c r="I49" s="210">
        <v>27.9145</v>
      </c>
      <c r="J49" s="198">
        <v>0.48599999999999999</v>
      </c>
      <c r="K49" s="199">
        <v>9.9000000000000005E-2</v>
      </c>
      <c r="L49" s="199">
        <v>0.23699999999999999</v>
      </c>
      <c r="M49" s="199">
        <v>3.3000000000000002E-2</v>
      </c>
      <c r="N49" s="199">
        <v>6.9000000000000006E-2</v>
      </c>
      <c r="O49" s="199">
        <v>9.2999999999999999E-2</v>
      </c>
      <c r="P49" s="124">
        <v>1.018</v>
      </c>
      <c r="Q49" s="198">
        <v>0.501</v>
      </c>
      <c r="R49" s="199">
        <v>0.10100000000000001</v>
      </c>
      <c r="S49" s="199">
        <v>0.19800000000000001</v>
      </c>
      <c r="T49" s="199">
        <v>7.0999999999999994E-2</v>
      </c>
      <c r="U49" s="199">
        <v>6.9000000000000006E-2</v>
      </c>
      <c r="V49" s="199">
        <v>0.20200000000000001</v>
      </c>
      <c r="W49" s="125">
        <v>1.1419999999999999</v>
      </c>
      <c r="X49" s="198">
        <v>0.48599999999999999</v>
      </c>
      <c r="Y49" s="199">
        <v>9.9000000000000005E-2</v>
      </c>
      <c r="Z49" s="199">
        <v>0.74399999999999999</v>
      </c>
      <c r="AA49" s="199">
        <v>0.06</v>
      </c>
      <c r="AB49" s="199">
        <v>6.9000000000000006E-2</v>
      </c>
      <c r="AC49" s="126">
        <v>1.458</v>
      </c>
      <c r="AD49" s="191">
        <f t="shared" si="18"/>
        <v>0.31600000000000006</v>
      </c>
      <c r="AE49" s="192">
        <f t="shared" si="19"/>
        <v>0.75930851063829785</v>
      </c>
      <c r="AF49" s="193">
        <f t="shared" si="20"/>
        <v>0.78326474622770914</v>
      </c>
      <c r="AG49" s="76"/>
      <c r="AH49" s="76"/>
      <c r="AI49" s="76"/>
      <c r="AJ49" s="76"/>
      <c r="AK49" s="76"/>
      <c r="AL49" s="76"/>
      <c r="AM49" s="76"/>
      <c r="AN49" s="76"/>
      <c r="AO49" s="76"/>
      <c r="AP49" s="76"/>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row>
    <row r="50" spans="1:144" ht="15" customHeight="1" x14ac:dyDescent="0.2">
      <c r="A50" s="204" t="s">
        <v>41</v>
      </c>
      <c r="B50" s="205" t="s">
        <v>276</v>
      </c>
      <c r="C50" s="206">
        <v>78.739999999999995</v>
      </c>
      <c r="D50" s="206">
        <v>81.3</v>
      </c>
      <c r="E50" s="207">
        <v>0.93500000000000005</v>
      </c>
      <c r="F50" s="208">
        <v>49686.9</v>
      </c>
      <c r="G50" t="s">
        <v>166</v>
      </c>
      <c r="H50" s="209" t="s">
        <v>6</v>
      </c>
      <c r="I50" s="210">
        <v>38.454300000000003</v>
      </c>
      <c r="J50" s="198">
        <v>2.5350000000000001</v>
      </c>
      <c r="K50" s="199">
        <v>0.30599999999999999</v>
      </c>
      <c r="L50" s="199">
        <v>2.6840000000000002</v>
      </c>
      <c r="M50" s="199">
        <v>0.11</v>
      </c>
      <c r="N50" s="199">
        <v>0.08</v>
      </c>
      <c r="O50" s="199">
        <v>4.9409999999999998</v>
      </c>
      <c r="P50" s="124">
        <v>10.656000000000001</v>
      </c>
      <c r="Q50" s="198">
        <v>1.5589999999999999</v>
      </c>
      <c r="R50" s="199">
        <v>0.248</v>
      </c>
      <c r="S50" s="199">
        <v>1.4930000000000001</v>
      </c>
      <c r="T50" s="199">
        <v>0.106</v>
      </c>
      <c r="U50" s="199">
        <v>0.08</v>
      </c>
      <c r="V50" s="199">
        <v>4.8739999999999997</v>
      </c>
      <c r="W50" s="125">
        <v>8.36</v>
      </c>
      <c r="X50" s="198">
        <v>2.5350000000000001</v>
      </c>
      <c r="Y50" s="199">
        <v>0.30599999999999999</v>
      </c>
      <c r="Z50" s="199">
        <v>8.26</v>
      </c>
      <c r="AA50" s="199">
        <v>3.2650000000000001</v>
      </c>
      <c r="AB50" s="199">
        <v>0.08</v>
      </c>
      <c r="AC50" s="126">
        <v>14.446</v>
      </c>
      <c r="AD50" s="191">
        <f t="shared" si="18"/>
        <v>6.0860000000000003</v>
      </c>
      <c r="AE50" s="192">
        <f t="shared" si="19"/>
        <v>5.5585106382978715</v>
      </c>
      <c r="AF50" s="193">
        <f t="shared" si="20"/>
        <v>0.5787069084867783</v>
      </c>
      <c r="AG50" s="76"/>
      <c r="AH50" s="76"/>
      <c r="AI50" s="76"/>
      <c r="AJ50" s="76"/>
      <c r="AK50" s="76"/>
      <c r="AL50" s="76"/>
      <c r="AM50" s="76"/>
      <c r="AN50" s="76"/>
      <c r="AO50" s="76"/>
      <c r="AP50" s="76"/>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row>
    <row r="51" spans="1:144" ht="15" customHeight="1" x14ac:dyDescent="0.2">
      <c r="A51" s="204" t="s">
        <v>131</v>
      </c>
      <c r="B51" s="205" t="s">
        <v>276</v>
      </c>
      <c r="C51" s="206">
        <v>42.48</v>
      </c>
      <c r="D51" s="206">
        <v>54.48</v>
      </c>
      <c r="E51" s="207">
        <v>0.38700000000000001</v>
      </c>
      <c r="F51" s="208">
        <v>915.68899999999996</v>
      </c>
      <c r="G51" t="s">
        <v>163</v>
      </c>
      <c r="H51" s="209" t="s">
        <v>44</v>
      </c>
      <c r="I51" s="210">
        <v>5.5791400000000007</v>
      </c>
      <c r="J51" s="198">
        <v>0.58099999999999996</v>
      </c>
      <c r="K51" s="199">
        <v>0.45800000000000002</v>
      </c>
      <c r="L51" s="199">
        <v>0.247</v>
      </c>
      <c r="M51" s="199">
        <v>6.0000000000000001E-3</v>
      </c>
      <c r="N51" s="199">
        <v>9.5000000000000001E-2</v>
      </c>
      <c r="O51" s="199">
        <v>1.4999999999999999E-2</v>
      </c>
      <c r="P51" s="124">
        <v>1.401</v>
      </c>
      <c r="Q51" s="198">
        <v>0.59899999999999998</v>
      </c>
      <c r="R51" s="199">
        <v>0.439</v>
      </c>
      <c r="S51" s="199">
        <v>0.216</v>
      </c>
      <c r="T51" s="199">
        <v>1.9E-2</v>
      </c>
      <c r="U51" s="199">
        <v>9.5000000000000001E-2</v>
      </c>
      <c r="V51" s="199">
        <v>4.8000000000000001E-2</v>
      </c>
      <c r="W51" s="125">
        <v>1.415</v>
      </c>
      <c r="X51" s="198">
        <v>0.58099999999999996</v>
      </c>
      <c r="Y51" s="199">
        <v>0.45800000000000002</v>
      </c>
      <c r="Z51" s="199">
        <v>5.6749999999999998</v>
      </c>
      <c r="AA51" s="199">
        <v>0</v>
      </c>
      <c r="AB51" s="199">
        <v>9.5000000000000001E-2</v>
      </c>
      <c r="AC51" s="126">
        <v>6.8079999999999998</v>
      </c>
      <c r="AD51" s="191">
        <f t="shared" si="18"/>
        <v>5.3929999999999998</v>
      </c>
      <c r="AE51" s="192">
        <f t="shared" si="19"/>
        <v>0.94082446808510645</v>
      </c>
      <c r="AF51" s="193">
        <f t="shared" si="20"/>
        <v>0.20784371327849591</v>
      </c>
      <c r="AG51" s="76"/>
      <c r="AH51" s="76"/>
      <c r="AI51" s="76"/>
      <c r="AJ51" s="76"/>
      <c r="AK51" s="76"/>
      <c r="AL51" s="76"/>
      <c r="AM51" s="76"/>
      <c r="AN51" s="76"/>
      <c r="AO51" s="76"/>
      <c r="AP51" s="76"/>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row>
    <row r="52" spans="1:144" ht="15" customHeight="1" x14ac:dyDescent="0.2">
      <c r="A52" s="204" t="s">
        <v>130</v>
      </c>
      <c r="B52" s="205" t="s">
        <v>276</v>
      </c>
      <c r="C52" s="206">
        <v>43.78</v>
      </c>
      <c r="D52" s="206">
        <v>53</v>
      </c>
      <c r="E52" s="207">
        <v>0.39400000000000002</v>
      </c>
      <c r="F52" s="208">
        <v>2062.21</v>
      </c>
      <c r="G52" t="s">
        <v>163</v>
      </c>
      <c r="H52" s="209" t="s">
        <v>44</v>
      </c>
      <c r="I52" s="210">
        <v>17.723299999999998</v>
      </c>
      <c r="J52" s="198">
        <v>0.27500000000000002</v>
      </c>
      <c r="K52" s="199">
        <v>0.81499999999999995</v>
      </c>
      <c r="L52" s="199">
        <v>0.215</v>
      </c>
      <c r="M52" s="199">
        <v>7.0000000000000001E-3</v>
      </c>
      <c r="N52" s="199">
        <v>5.2999999999999999E-2</v>
      </c>
      <c r="O52" s="199">
        <v>4.2000000000000003E-2</v>
      </c>
      <c r="P52" s="124">
        <v>1.407</v>
      </c>
      <c r="Q52" s="198">
        <v>0.25700000000000001</v>
      </c>
      <c r="R52" s="199">
        <v>0.81200000000000006</v>
      </c>
      <c r="S52" s="199">
        <v>0.215</v>
      </c>
      <c r="T52" s="199">
        <v>7.0000000000000001E-3</v>
      </c>
      <c r="U52" s="199">
        <v>5.2999999999999999E-2</v>
      </c>
      <c r="V52" s="199">
        <v>4.2000000000000003E-2</v>
      </c>
      <c r="W52" s="125">
        <v>1.387</v>
      </c>
      <c r="X52" s="198">
        <v>0.27500000000000002</v>
      </c>
      <c r="Y52" s="199">
        <v>0.81499999999999995</v>
      </c>
      <c r="Z52" s="199">
        <v>0.23300000000000001</v>
      </c>
      <c r="AA52" s="199">
        <v>5.0999999999999997E-2</v>
      </c>
      <c r="AB52" s="199">
        <v>5.2999999999999999E-2</v>
      </c>
      <c r="AC52" s="126">
        <v>1.4259999999999999</v>
      </c>
      <c r="AD52" s="191">
        <f t="shared" si="18"/>
        <v>3.8999999999999924E-2</v>
      </c>
      <c r="AE52" s="192">
        <f t="shared" si="19"/>
        <v>0.92220744680851063</v>
      </c>
      <c r="AF52" s="193">
        <f t="shared" si="20"/>
        <v>0.97265077138849931</v>
      </c>
      <c r="AG52" s="76"/>
      <c r="AH52" s="76"/>
      <c r="AI52" s="76"/>
      <c r="AJ52" s="76"/>
      <c r="AK52" s="76"/>
      <c r="AL52" s="76"/>
      <c r="AM52" s="76"/>
      <c r="AN52" s="76"/>
      <c r="AO52" s="76"/>
      <c r="AP52" s="76"/>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row>
    <row r="53" spans="1:144" ht="15" customHeight="1" x14ac:dyDescent="0.2">
      <c r="A53" s="204" t="s">
        <v>56</v>
      </c>
      <c r="B53" s="205" t="s">
        <v>276</v>
      </c>
      <c r="C53" s="206">
        <v>78.260000000000005</v>
      </c>
      <c r="D53" s="206">
        <v>79.52</v>
      </c>
      <c r="E53" s="207">
        <v>0.86</v>
      </c>
      <c r="F53" s="208">
        <v>24540.6</v>
      </c>
      <c r="G53" t="s">
        <v>245</v>
      </c>
      <c r="H53" s="209" t="s">
        <v>8</v>
      </c>
      <c r="I53" s="210">
        <v>19.6037</v>
      </c>
      <c r="J53" s="198">
        <v>0.372</v>
      </c>
      <c r="K53" s="199">
        <v>0.17699999999999999</v>
      </c>
      <c r="L53" s="199">
        <v>1.792</v>
      </c>
      <c r="M53" s="199">
        <v>0.313</v>
      </c>
      <c r="N53" s="199">
        <v>7.8E-2</v>
      </c>
      <c r="O53" s="199">
        <v>1.6419999999999999</v>
      </c>
      <c r="P53" s="124">
        <v>4.3739999999999997</v>
      </c>
      <c r="Q53" s="198">
        <v>0.65600000000000003</v>
      </c>
      <c r="R53" s="199">
        <v>0.40400000000000003</v>
      </c>
      <c r="S53" s="199">
        <v>1.032</v>
      </c>
      <c r="T53" s="199">
        <v>0.127</v>
      </c>
      <c r="U53" s="199">
        <v>7.8E-2</v>
      </c>
      <c r="V53" s="199">
        <v>1.635</v>
      </c>
      <c r="W53" s="125">
        <v>3.9319999999999999</v>
      </c>
      <c r="X53" s="198">
        <v>0.372</v>
      </c>
      <c r="Y53" s="199">
        <v>0.248</v>
      </c>
      <c r="Z53" s="199">
        <v>2.1269999999999998</v>
      </c>
      <c r="AA53" s="199">
        <v>0.33800000000000002</v>
      </c>
      <c r="AB53" s="199">
        <v>7.8E-2</v>
      </c>
      <c r="AC53" s="126">
        <v>3.1629999999999998</v>
      </c>
      <c r="AD53" s="191">
        <f t="shared" si="18"/>
        <v>-0.76900000000000013</v>
      </c>
      <c r="AE53" s="192">
        <f t="shared" si="19"/>
        <v>2.6143617021276597</v>
      </c>
      <c r="AF53" s="193">
        <f t="shared" si="20"/>
        <v>1.2431236168194753</v>
      </c>
      <c r="AG53" s="76"/>
      <c r="AH53" s="76"/>
      <c r="AI53" s="76"/>
      <c r="AJ53" s="76"/>
      <c r="AK53" s="76"/>
      <c r="AL53" s="76"/>
      <c r="AM53" s="76"/>
      <c r="AN53" s="76"/>
      <c r="AO53" s="76"/>
      <c r="AP53" s="76"/>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row>
    <row r="54" spans="1:144" ht="15" customHeight="1" x14ac:dyDescent="0.2">
      <c r="A54" s="204" t="s">
        <v>76</v>
      </c>
      <c r="B54" s="205" t="s">
        <v>276</v>
      </c>
      <c r="C54" s="206">
        <v>70.7</v>
      </c>
      <c r="D54" s="206">
        <v>78.59</v>
      </c>
      <c r="E54" s="207">
        <v>0.78800000000000003</v>
      </c>
      <c r="F54" s="211">
        <v>12663</v>
      </c>
      <c r="G54" t="s">
        <v>164</v>
      </c>
      <c r="H54" s="209" t="s">
        <v>8</v>
      </c>
      <c r="I54" s="210">
        <v>1457.96</v>
      </c>
      <c r="J54" s="200">
        <v>0.26700000000000002</v>
      </c>
      <c r="K54" s="201">
        <v>6.4000000000000001E-2</v>
      </c>
      <c r="L54" s="201">
        <v>0.122</v>
      </c>
      <c r="M54" s="201">
        <v>5.8999999999999997E-2</v>
      </c>
      <c r="N54" s="201">
        <v>7.4999999999999997E-2</v>
      </c>
      <c r="O54" s="201">
        <v>2.9140000000000001</v>
      </c>
      <c r="P54" s="124">
        <v>3.5009999999999999</v>
      </c>
      <c r="Q54" s="200">
        <v>0.41099999999999998</v>
      </c>
      <c r="R54" s="201">
        <v>0.125</v>
      </c>
      <c r="S54" s="201">
        <v>0.21099999999999999</v>
      </c>
      <c r="T54" s="201">
        <v>6.9000000000000006E-2</v>
      </c>
      <c r="U54" s="201">
        <v>7.4999999999999997E-2</v>
      </c>
      <c r="V54" s="201">
        <v>2.7109999999999999</v>
      </c>
      <c r="W54" s="125">
        <v>3.6019999999999999</v>
      </c>
      <c r="X54" s="200">
        <v>0.26700000000000002</v>
      </c>
      <c r="Y54" s="201">
        <v>0.10199999999999999</v>
      </c>
      <c r="Z54" s="201">
        <v>0.23400000000000001</v>
      </c>
      <c r="AA54" s="201">
        <v>4.2000000000000003E-2</v>
      </c>
      <c r="AB54" s="201">
        <v>7.4999999999999997E-2</v>
      </c>
      <c r="AC54" s="126">
        <v>0.71899999999999997</v>
      </c>
      <c r="AD54" s="194">
        <f t="shared" si="18"/>
        <v>-2.883</v>
      </c>
      <c r="AE54" s="195">
        <f t="shared" si="19"/>
        <v>2.394946808510638</v>
      </c>
      <c r="AF54" s="193">
        <f t="shared" si="20"/>
        <v>5.0097357440890127</v>
      </c>
      <c r="AG54" s="76"/>
      <c r="AH54" s="76"/>
      <c r="AI54" s="76"/>
      <c r="AJ54" s="76"/>
      <c r="AK54" s="76"/>
      <c r="AL54" s="76"/>
      <c r="AM54" s="76"/>
      <c r="AN54" s="76"/>
      <c r="AO54" s="76"/>
      <c r="AP54" s="76"/>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row>
    <row r="55" spans="1:144" ht="15" customHeight="1" x14ac:dyDescent="0.2">
      <c r="A55" s="204" t="s">
        <v>55</v>
      </c>
      <c r="B55" s="205" t="s">
        <v>276</v>
      </c>
      <c r="C55" s="206">
        <v>69.67</v>
      </c>
      <c r="D55" s="206">
        <v>73.66</v>
      </c>
      <c r="E55" s="207">
        <v>0.75800000000000001</v>
      </c>
      <c r="F55" s="208">
        <v>15840.1</v>
      </c>
      <c r="G55" t="s">
        <v>245</v>
      </c>
      <c r="H55" s="209" t="s">
        <v>8</v>
      </c>
      <c r="I55" s="210">
        <v>51.874000000000002</v>
      </c>
      <c r="J55" s="200">
        <v>0.22700000000000001</v>
      </c>
      <c r="K55" s="201">
        <v>0.72799999999999998</v>
      </c>
      <c r="L55" s="201">
        <v>6.4000000000000001E-2</v>
      </c>
      <c r="M55" s="201">
        <v>3.4000000000000002E-2</v>
      </c>
      <c r="N55" s="201">
        <v>7.5999999999999998E-2</v>
      </c>
      <c r="O55" s="201">
        <v>0.52900000000000003</v>
      </c>
      <c r="P55" s="124">
        <v>1.6579999999999999</v>
      </c>
      <c r="Q55" s="200">
        <v>0.35699999999999998</v>
      </c>
      <c r="R55" s="201">
        <v>0.67200000000000004</v>
      </c>
      <c r="S55" s="201">
        <v>0.111</v>
      </c>
      <c r="T55" s="201">
        <v>5.1999999999999998E-2</v>
      </c>
      <c r="U55" s="201">
        <v>7.5999999999999998E-2</v>
      </c>
      <c r="V55" s="201">
        <v>0.75900000000000001</v>
      </c>
      <c r="W55" s="125">
        <v>2.0270000000000001</v>
      </c>
      <c r="X55" s="200">
        <v>0.22700000000000001</v>
      </c>
      <c r="Y55" s="201">
        <v>1.0129999999999999</v>
      </c>
      <c r="Z55" s="201">
        <v>1.9379999999999999</v>
      </c>
      <c r="AA55" s="201">
        <v>6.2E-2</v>
      </c>
      <c r="AB55" s="201">
        <v>7.5999999999999998E-2</v>
      </c>
      <c r="AC55" s="126">
        <v>3.3159999999999998</v>
      </c>
      <c r="AD55" s="194">
        <f t="shared" si="18"/>
        <v>1.2889999999999997</v>
      </c>
      <c r="AE55" s="195">
        <f t="shared" si="19"/>
        <v>1.3477393617021278</v>
      </c>
      <c r="AF55" s="193">
        <f t="shared" si="20"/>
        <v>0.61127864897466833</v>
      </c>
      <c r="AG55" s="76"/>
      <c r="AH55" s="76"/>
      <c r="AI55" s="76"/>
      <c r="AJ55" s="76"/>
      <c r="AK55" s="76"/>
      <c r="AL55" s="76"/>
      <c r="AM55" s="76"/>
      <c r="AN55" s="76"/>
      <c r="AO55" s="76"/>
      <c r="AP55" s="76"/>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row>
    <row r="56" spans="1:144" ht="15" customHeight="1" x14ac:dyDescent="0.2">
      <c r="A56" s="204" t="s">
        <v>129</v>
      </c>
      <c r="B56" s="205" t="s">
        <v>276</v>
      </c>
      <c r="C56" s="206" t="s">
        <v>290</v>
      </c>
      <c r="D56" s="206">
        <v>63.05</v>
      </c>
      <c r="E56" s="207">
        <v>0.59299999999999997</v>
      </c>
      <c r="F56" s="208">
        <v>3681.65</v>
      </c>
      <c r="G56" t="s">
        <v>163</v>
      </c>
      <c r="H56" s="209" t="s">
        <v>5</v>
      </c>
      <c r="I56" s="210">
        <v>5.9704199999999998</v>
      </c>
      <c r="J56" s="198">
        <v>0.17399999999999999</v>
      </c>
      <c r="K56" s="199">
        <v>0.03</v>
      </c>
      <c r="L56" s="199">
        <v>0.33500000000000002</v>
      </c>
      <c r="M56" s="199">
        <v>4.4999999999999998E-2</v>
      </c>
      <c r="N56" s="199">
        <v>4.1000000000000002E-2</v>
      </c>
      <c r="O56" s="199">
        <v>0.27300000000000002</v>
      </c>
      <c r="P56" s="124">
        <v>0.89800000000000002</v>
      </c>
      <c r="Q56" s="198">
        <v>0.35</v>
      </c>
      <c r="R56" s="199">
        <v>0.10100000000000001</v>
      </c>
      <c r="S56" s="199">
        <v>0.23699999999999999</v>
      </c>
      <c r="T56" s="199">
        <v>0.12</v>
      </c>
      <c r="U56" s="199">
        <v>4.1000000000000002E-2</v>
      </c>
      <c r="V56" s="199">
        <v>0.34899999999999998</v>
      </c>
      <c r="W56" s="125">
        <v>1.196</v>
      </c>
      <c r="X56" s="198">
        <v>0.17399999999999999</v>
      </c>
      <c r="Y56" s="199">
        <v>2.2320000000000002</v>
      </c>
      <c r="Z56" s="199">
        <v>5.2220000000000004</v>
      </c>
      <c r="AA56" s="199">
        <v>0.25600000000000001</v>
      </c>
      <c r="AB56" s="199">
        <v>4.1000000000000002E-2</v>
      </c>
      <c r="AC56" s="126">
        <v>7.9249999999999998</v>
      </c>
      <c r="AD56" s="191">
        <f t="shared" si="18"/>
        <v>6.7290000000000001</v>
      </c>
      <c r="AE56" s="192">
        <f t="shared" si="19"/>
        <v>0.79521276595744672</v>
      </c>
      <c r="AF56" s="193">
        <f t="shared" si="20"/>
        <v>0.15091482649842272</v>
      </c>
      <c r="AG56" s="76"/>
      <c r="AH56" s="76"/>
      <c r="AI56" s="76"/>
      <c r="AJ56" s="76"/>
      <c r="AK56" s="76"/>
      <c r="AL56" s="76"/>
      <c r="AM56" s="76"/>
      <c r="AN56" s="76"/>
      <c r="AO56" s="76"/>
      <c r="AP56" s="76"/>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row>
    <row r="57" spans="1:144" ht="15" customHeight="1" x14ac:dyDescent="0.2">
      <c r="A57" s="204" t="s">
        <v>128</v>
      </c>
      <c r="B57" s="205" t="s">
        <v>276</v>
      </c>
      <c r="C57" s="206" t="s">
        <v>290</v>
      </c>
      <c r="D57" s="206">
        <v>59.74</v>
      </c>
      <c r="E57" s="207">
        <v>0.48099999999999998</v>
      </c>
      <c r="F57" s="208">
        <v>1189.25</v>
      </c>
      <c r="G57" t="s">
        <v>163</v>
      </c>
      <c r="H57" s="209" t="s">
        <v>44</v>
      </c>
      <c r="I57" s="210">
        <v>99.010199999999998</v>
      </c>
      <c r="J57" s="198">
        <v>0.192</v>
      </c>
      <c r="K57" s="199">
        <v>7.0000000000000001E-3</v>
      </c>
      <c r="L57" s="199">
        <v>0.38600000000000001</v>
      </c>
      <c r="M57" s="199">
        <v>6.0000000000000001E-3</v>
      </c>
      <c r="N57" s="199">
        <v>0.06</v>
      </c>
      <c r="O57" s="199">
        <v>1.7999999999999999E-2</v>
      </c>
      <c r="P57" s="124">
        <v>0.66800000000000004</v>
      </c>
      <c r="Q57" s="198">
        <v>0.20399999999999999</v>
      </c>
      <c r="R57" s="199">
        <v>1.2E-2</v>
      </c>
      <c r="S57" s="199">
        <v>0.38400000000000001</v>
      </c>
      <c r="T57" s="199">
        <v>1.2999999999999999E-2</v>
      </c>
      <c r="U57" s="199">
        <v>0.06</v>
      </c>
      <c r="V57" s="199">
        <v>6.8000000000000005E-2</v>
      </c>
      <c r="W57" s="125">
        <v>0.74199999999999999</v>
      </c>
      <c r="X57" s="198">
        <v>0.192</v>
      </c>
      <c r="Y57" s="199">
        <v>0.22900000000000001</v>
      </c>
      <c r="Z57" s="199">
        <v>1.365</v>
      </c>
      <c r="AA57" s="199">
        <v>3.1E-2</v>
      </c>
      <c r="AB57" s="199">
        <v>0.06</v>
      </c>
      <c r="AC57" s="126">
        <v>1.8759999999999999</v>
      </c>
      <c r="AD57" s="191">
        <f t="shared" si="18"/>
        <v>1.1339999999999999</v>
      </c>
      <c r="AE57" s="192">
        <f t="shared" si="19"/>
        <v>0.49335106382978722</v>
      </c>
      <c r="AF57" s="193">
        <f t="shared" si="20"/>
        <v>0.39552238805970152</v>
      </c>
      <c r="AG57" s="76"/>
      <c r="AH57" s="76"/>
      <c r="AI57" s="76"/>
      <c r="AJ57" s="76"/>
      <c r="AK57" s="76"/>
      <c r="AL57" s="76"/>
      <c r="AM57" s="76"/>
      <c r="AN57" s="76"/>
      <c r="AO57" s="76"/>
      <c r="AP57" s="76"/>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row>
    <row r="58" spans="1:144" ht="15" customHeight="1" x14ac:dyDescent="0.2">
      <c r="A58" s="204" t="s">
        <v>50</v>
      </c>
      <c r="B58" s="205" t="s">
        <v>276</v>
      </c>
      <c r="C58" s="206">
        <v>73.099999999999994</v>
      </c>
      <c r="D58" s="206">
        <v>77.319999999999993</v>
      </c>
      <c r="E58" s="207">
        <v>0.80600000000000005</v>
      </c>
      <c r="F58" s="211">
        <v>21254</v>
      </c>
      <c r="G58" t="s">
        <v>244</v>
      </c>
      <c r="H58" s="209" t="s">
        <v>8</v>
      </c>
      <c r="I58" s="210">
        <v>5.1808300000000003</v>
      </c>
      <c r="J58" s="200">
        <v>0.374</v>
      </c>
      <c r="K58" s="201">
        <v>0.26200000000000001</v>
      </c>
      <c r="L58" s="201">
        <v>0.39</v>
      </c>
      <c r="M58" s="201">
        <v>0.13600000000000001</v>
      </c>
      <c r="N58" s="201">
        <v>7.4999999999999997E-2</v>
      </c>
      <c r="O58" s="201">
        <v>0.55000000000000004</v>
      </c>
      <c r="P58" s="124">
        <v>1.788</v>
      </c>
      <c r="Q58" s="200">
        <v>0.42099999999999999</v>
      </c>
      <c r="R58" s="201">
        <v>0.186</v>
      </c>
      <c r="S58" s="201">
        <v>0.63</v>
      </c>
      <c r="T58" s="201">
        <v>0.158</v>
      </c>
      <c r="U58" s="201">
        <v>7.4999999999999997E-2</v>
      </c>
      <c r="V58" s="201">
        <v>1.135</v>
      </c>
      <c r="W58" s="125">
        <v>2.6040000000000001</v>
      </c>
      <c r="X58" s="200">
        <v>0.374</v>
      </c>
      <c r="Y58" s="201">
        <v>0.26200000000000001</v>
      </c>
      <c r="Z58" s="201">
        <v>0.67</v>
      </c>
      <c r="AA58" s="201">
        <v>0.11</v>
      </c>
      <c r="AB58" s="201">
        <v>7.4999999999999997E-2</v>
      </c>
      <c r="AC58" s="126">
        <v>1.4910000000000001</v>
      </c>
      <c r="AD58" s="194">
        <f t="shared" si="18"/>
        <v>-1.113</v>
      </c>
      <c r="AE58" s="195">
        <f t="shared" si="19"/>
        <v>1.7313829787234043</v>
      </c>
      <c r="AF58" s="193">
        <f t="shared" si="20"/>
        <v>1.7464788732394365</v>
      </c>
      <c r="AG58" s="76"/>
      <c r="AH58" s="76"/>
      <c r="AI58" s="76"/>
      <c r="AJ58" s="76"/>
      <c r="AK58" s="76"/>
      <c r="AL58" s="76"/>
      <c r="AM58" s="76"/>
      <c r="AN58" s="76"/>
      <c r="AO58" s="76"/>
      <c r="AP58" s="76"/>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row>
    <row r="59" spans="1:144" ht="15" customHeight="1" x14ac:dyDescent="0.2">
      <c r="A59" s="204" t="s">
        <v>153</v>
      </c>
      <c r="B59" s="205" t="s">
        <v>276</v>
      </c>
      <c r="C59" s="206" t="s">
        <v>290</v>
      </c>
      <c r="D59" s="206">
        <v>58.92</v>
      </c>
      <c r="E59" s="207">
        <v>0.53400000000000003</v>
      </c>
      <c r="F59" s="208">
        <v>5124.28</v>
      </c>
      <c r="G59" t="s">
        <v>163</v>
      </c>
      <c r="H59" s="209" t="s">
        <v>5</v>
      </c>
      <c r="I59" s="210">
        <v>28.160499999999999</v>
      </c>
      <c r="J59" s="200">
        <v>0.68799999999999994</v>
      </c>
      <c r="K59" s="201">
        <v>0.03</v>
      </c>
      <c r="L59" s="201">
        <v>0.189</v>
      </c>
      <c r="M59" s="201">
        <v>2.3E-2</v>
      </c>
      <c r="N59" s="201">
        <v>6.3E-2</v>
      </c>
      <c r="O59" s="201">
        <v>0.216</v>
      </c>
      <c r="P59" s="124">
        <v>1.2090000000000001</v>
      </c>
      <c r="Q59" s="200">
        <v>0.34100000000000003</v>
      </c>
      <c r="R59" s="201">
        <v>5.2999999999999999E-2</v>
      </c>
      <c r="S59" s="201">
        <v>0.19500000000000001</v>
      </c>
      <c r="T59" s="201">
        <v>0.17199999999999999</v>
      </c>
      <c r="U59" s="201">
        <v>6.3E-2</v>
      </c>
      <c r="V59" s="201">
        <v>0.33400000000000002</v>
      </c>
      <c r="W59" s="125">
        <v>1.1579999999999999</v>
      </c>
      <c r="X59" s="200">
        <v>0.68799999999999994</v>
      </c>
      <c r="Y59" s="201">
        <v>0.42099999999999999</v>
      </c>
      <c r="Z59" s="201">
        <v>8.7999999999999995E-2</v>
      </c>
      <c r="AA59" s="201">
        <v>2.9000000000000001E-2</v>
      </c>
      <c r="AB59" s="201">
        <v>6.3E-2</v>
      </c>
      <c r="AC59" s="126">
        <v>1.29</v>
      </c>
      <c r="AD59" s="194">
        <f t="shared" si="18"/>
        <v>0.13200000000000012</v>
      </c>
      <c r="AE59" s="195">
        <f t="shared" si="19"/>
        <v>0.76994680851063824</v>
      </c>
      <c r="AF59" s="193">
        <f t="shared" si="20"/>
        <v>0.89767441860465103</v>
      </c>
      <c r="AG59" s="76"/>
      <c r="AH59" s="76"/>
      <c r="AI59" s="76"/>
      <c r="AJ59" s="76"/>
      <c r="AK59" s="76"/>
      <c r="AL59" s="76"/>
      <c r="AM59" s="76"/>
      <c r="AN59" s="76"/>
      <c r="AO59" s="76"/>
      <c r="AP59" s="76"/>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row>
    <row r="60" spans="1:144" ht="15" customHeight="1" x14ac:dyDescent="0.2">
      <c r="A60" s="204" t="s">
        <v>11</v>
      </c>
      <c r="B60" s="205" t="s">
        <v>276</v>
      </c>
      <c r="C60" s="206">
        <v>82.28</v>
      </c>
      <c r="D60" s="206">
        <v>77.58</v>
      </c>
      <c r="E60" s="207">
        <v>0.878</v>
      </c>
      <c r="F60" s="208">
        <v>34271</v>
      </c>
      <c r="G60" t="s">
        <v>251</v>
      </c>
      <c r="H60" s="209" t="s">
        <v>6</v>
      </c>
      <c r="I60" s="210">
        <v>4.0303599999999999</v>
      </c>
      <c r="J60" s="198">
        <v>0.71399999999999997</v>
      </c>
      <c r="K60" s="199">
        <v>8.1000000000000003E-2</v>
      </c>
      <c r="L60" s="199">
        <v>0.71099999999999997</v>
      </c>
      <c r="M60" s="199">
        <v>5.0999999999999997E-2</v>
      </c>
      <c r="N60" s="199">
        <v>0.17</v>
      </c>
      <c r="O60" s="199">
        <v>1.556</v>
      </c>
      <c r="P60" s="124">
        <v>3.2829999999999999</v>
      </c>
      <c r="Q60" s="198">
        <v>0.76600000000000001</v>
      </c>
      <c r="R60" s="199">
        <v>0.252</v>
      </c>
      <c r="S60" s="199">
        <v>0.61699999999999999</v>
      </c>
      <c r="T60" s="199">
        <v>7.8E-2</v>
      </c>
      <c r="U60" s="199">
        <v>0.17</v>
      </c>
      <c r="V60" s="199">
        <v>2.8149999999999999</v>
      </c>
      <c r="W60" s="125">
        <v>4.6980000000000004</v>
      </c>
      <c r="X60" s="198">
        <v>0.71399999999999997</v>
      </c>
      <c r="Y60" s="199">
        <v>0.13600000000000001</v>
      </c>
      <c r="Z60" s="199">
        <v>1.2010000000000001</v>
      </c>
      <c r="AA60" s="199">
        <v>0.35499999999999998</v>
      </c>
      <c r="AB60" s="199">
        <v>0.17</v>
      </c>
      <c r="AC60" s="126">
        <v>2.5760000000000001</v>
      </c>
      <c r="AD60" s="191">
        <f t="shared" si="18"/>
        <v>-2.1220000000000003</v>
      </c>
      <c r="AE60" s="192">
        <f t="shared" si="19"/>
        <v>3.1236702127659579</v>
      </c>
      <c r="AF60" s="193">
        <f t="shared" si="20"/>
        <v>1.8237577639751554</v>
      </c>
      <c r="AG60" s="76"/>
      <c r="AH60" s="76"/>
      <c r="AI60" s="76"/>
      <c r="AJ60" s="76"/>
      <c r="AK60" s="76"/>
      <c r="AL60" s="76"/>
      <c r="AM60" s="76"/>
      <c r="AN60" s="76"/>
      <c r="AO60" s="76"/>
      <c r="AP60" s="76"/>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row>
    <row r="61" spans="1:144" ht="15" customHeight="1" x14ac:dyDescent="0.2">
      <c r="A61" s="204" t="s">
        <v>49</v>
      </c>
      <c r="B61" s="205" t="s">
        <v>277</v>
      </c>
      <c r="C61" s="206">
        <v>78.92</v>
      </c>
      <c r="D61" s="206">
        <v>78.16</v>
      </c>
      <c r="E61" s="207">
        <v>0.76400000000000001</v>
      </c>
      <c r="F61" s="208"/>
      <c r="G61" t="s">
        <v>244</v>
      </c>
      <c r="H61" s="209" t="s">
        <v>8</v>
      </c>
      <c r="I61" s="210">
        <v>11.212200000000001</v>
      </c>
      <c r="J61" s="198" t="s">
        <v>290</v>
      </c>
      <c r="K61" s="199" t="s">
        <v>290</v>
      </c>
      <c r="L61" s="199" t="s">
        <v>290</v>
      </c>
      <c r="M61" s="199" t="s">
        <v>290</v>
      </c>
      <c r="N61" s="199" t="s">
        <v>290</v>
      </c>
      <c r="O61" s="199" t="s">
        <v>290</v>
      </c>
      <c r="P61" s="124">
        <v>1.3460000000000001</v>
      </c>
      <c r="Q61" s="198" t="s">
        <v>290</v>
      </c>
      <c r="R61" s="199" t="s">
        <v>290</v>
      </c>
      <c r="S61" s="199" t="s">
        <v>290</v>
      </c>
      <c r="T61" s="199" t="s">
        <v>290</v>
      </c>
      <c r="U61" s="199" t="s">
        <v>290</v>
      </c>
      <c r="V61" s="199" t="s">
        <v>290</v>
      </c>
      <c r="W61" s="125">
        <v>1.7</v>
      </c>
      <c r="X61" s="198" t="s">
        <v>290</v>
      </c>
      <c r="Y61" s="199" t="s">
        <v>290</v>
      </c>
      <c r="Z61" s="199" t="s">
        <v>290</v>
      </c>
      <c r="AA61" s="199" t="s">
        <v>290</v>
      </c>
      <c r="AB61" s="199" t="s">
        <v>290</v>
      </c>
      <c r="AC61" s="126">
        <v>1.054</v>
      </c>
      <c r="AD61" s="191">
        <f t="shared" si="18"/>
        <v>-0.64599999999999991</v>
      </c>
      <c r="AE61" s="192">
        <f t="shared" si="19"/>
        <v>1.1303191489361701</v>
      </c>
      <c r="AF61" s="193">
        <f t="shared" si="20"/>
        <v>1.6129032258064515</v>
      </c>
      <c r="AG61" s="76"/>
      <c r="AH61" s="76"/>
      <c r="AI61" s="76"/>
      <c r="AJ61" s="76"/>
      <c r="AK61" s="76"/>
      <c r="AL61" s="76"/>
      <c r="AM61" s="76"/>
      <c r="AN61" s="76"/>
      <c r="AO61" s="76"/>
      <c r="AP61" s="76"/>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row>
    <row r="62" spans="1:144" ht="15" customHeight="1" x14ac:dyDescent="0.2">
      <c r="A62" s="204" t="s">
        <v>156</v>
      </c>
      <c r="B62" s="205" t="s">
        <v>277</v>
      </c>
      <c r="C62" s="206">
        <v>72.650000000000006</v>
      </c>
      <c r="D62" s="206">
        <v>81.89</v>
      </c>
      <c r="E62" s="207">
        <v>0.90700000000000003</v>
      </c>
      <c r="F62" s="208">
        <v>45389.9</v>
      </c>
      <c r="G62" t="s">
        <v>251</v>
      </c>
      <c r="H62" s="209" t="s">
        <v>6</v>
      </c>
      <c r="I62" s="210">
        <v>1.25149</v>
      </c>
      <c r="J62" s="198" t="s">
        <v>290</v>
      </c>
      <c r="K62" s="199" t="s">
        <v>290</v>
      </c>
      <c r="L62" s="199" t="s">
        <v>290</v>
      </c>
      <c r="M62" s="199" t="s">
        <v>290</v>
      </c>
      <c r="N62" s="199" t="s">
        <v>290</v>
      </c>
      <c r="O62" s="199" t="s">
        <v>290</v>
      </c>
      <c r="P62" s="124">
        <v>2.1240000000000001</v>
      </c>
      <c r="Q62" s="198" t="s">
        <v>290</v>
      </c>
      <c r="R62" s="199" t="s">
        <v>290</v>
      </c>
      <c r="S62" s="199" t="s">
        <v>290</v>
      </c>
      <c r="T62" s="199" t="s">
        <v>290</v>
      </c>
      <c r="U62" s="199" t="s">
        <v>290</v>
      </c>
      <c r="V62" s="199" t="s">
        <v>290</v>
      </c>
      <c r="W62" s="125">
        <v>4.8129999999999997</v>
      </c>
      <c r="X62" s="198" t="s">
        <v>290</v>
      </c>
      <c r="Y62" s="199" t="s">
        <v>290</v>
      </c>
      <c r="Z62" s="199" t="s">
        <v>290</v>
      </c>
      <c r="AA62" s="199" t="s">
        <v>290</v>
      </c>
      <c r="AB62" s="199" t="s">
        <v>290</v>
      </c>
      <c r="AC62" s="126">
        <v>0.36699999999999999</v>
      </c>
      <c r="AD62" s="191">
        <f t="shared" si="18"/>
        <v>-4.4459999999999997</v>
      </c>
      <c r="AE62" s="192">
        <f t="shared" si="19"/>
        <v>3.2001329787234041</v>
      </c>
      <c r="AF62" s="193">
        <f t="shared" si="20"/>
        <v>13.114441416893733</v>
      </c>
      <c r="AG62" s="77"/>
      <c r="AH62" s="72"/>
      <c r="AI62" s="1"/>
      <c r="AJ62" s="77"/>
      <c r="AK62" s="94"/>
      <c r="AL62" s="73"/>
      <c r="AM62" s="73"/>
      <c r="AN62" s="73"/>
      <c r="AO62" s="73"/>
      <c r="AP62" s="73"/>
    </row>
    <row r="63" spans="1:144" ht="15" customHeight="1" x14ac:dyDescent="0.2">
      <c r="A63" s="204" t="s">
        <v>35</v>
      </c>
      <c r="B63" s="205" t="s">
        <v>276</v>
      </c>
      <c r="C63" s="206" t="s">
        <v>290</v>
      </c>
      <c r="D63" s="206">
        <v>79.03</v>
      </c>
      <c r="E63" s="207">
        <v>0.89500000000000002</v>
      </c>
      <c r="F63" s="208">
        <v>40608.9</v>
      </c>
      <c r="G63" t="s">
        <v>251</v>
      </c>
      <c r="H63" s="209" t="s">
        <v>6</v>
      </c>
      <c r="I63" s="210">
        <v>10.494</v>
      </c>
      <c r="J63" s="198">
        <v>1.0189999999999999</v>
      </c>
      <c r="K63" s="199">
        <v>9.8000000000000004E-2</v>
      </c>
      <c r="L63" s="199">
        <v>1.571</v>
      </c>
      <c r="M63" s="199">
        <v>1E-3</v>
      </c>
      <c r="N63" s="199">
        <v>0.17499999999999999</v>
      </c>
      <c r="O63" s="199">
        <v>3.181</v>
      </c>
      <c r="P63" s="124">
        <v>6.0460000000000003</v>
      </c>
      <c r="Q63" s="198">
        <v>1.012</v>
      </c>
      <c r="R63" s="199">
        <v>0.32800000000000001</v>
      </c>
      <c r="S63" s="199">
        <v>1.077</v>
      </c>
      <c r="T63" s="199">
        <v>3.4000000000000002E-2</v>
      </c>
      <c r="U63" s="199">
        <v>0.17499999999999999</v>
      </c>
      <c r="V63" s="199">
        <v>3.1869999999999998</v>
      </c>
      <c r="W63" s="125">
        <v>5.8129999999999997</v>
      </c>
      <c r="X63" s="198">
        <v>1.0189999999999999</v>
      </c>
      <c r="Y63" s="199">
        <v>9.8000000000000004E-2</v>
      </c>
      <c r="Z63" s="199">
        <v>1.2809999999999999</v>
      </c>
      <c r="AA63" s="199">
        <v>6.0000000000000001E-3</v>
      </c>
      <c r="AB63" s="199">
        <v>0.17499999999999999</v>
      </c>
      <c r="AC63" s="126">
        <v>2.5779999999999998</v>
      </c>
      <c r="AD63" s="191">
        <f t="shared" si="18"/>
        <v>-3.2349999999999999</v>
      </c>
      <c r="AE63" s="192">
        <f t="shared" si="19"/>
        <v>3.8650265957446805</v>
      </c>
      <c r="AF63" s="193">
        <f t="shared" si="20"/>
        <v>2.2548487199379363</v>
      </c>
      <c r="AG63" s="76"/>
      <c r="AH63" s="76"/>
      <c r="AI63" s="76"/>
      <c r="AJ63" s="76"/>
      <c r="AK63" s="76"/>
      <c r="AL63" s="76"/>
      <c r="AM63" s="76"/>
      <c r="AN63" s="76"/>
      <c r="AO63" s="76"/>
      <c r="AP63" s="76"/>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row>
    <row r="64" spans="1:144" ht="15" customHeight="1" x14ac:dyDescent="0.2">
      <c r="A64" s="204" t="s">
        <v>34</v>
      </c>
      <c r="B64" s="205" t="s">
        <v>276</v>
      </c>
      <c r="C64" s="206">
        <v>84.8</v>
      </c>
      <c r="D64" s="206">
        <v>81.3</v>
      </c>
      <c r="E64" s="207">
        <v>0.95199999999999996</v>
      </c>
      <c r="F64" s="208">
        <v>60412.7</v>
      </c>
      <c r="G64" t="s">
        <v>251</v>
      </c>
      <c r="H64" s="209" t="s">
        <v>6</v>
      </c>
      <c r="I64" s="210">
        <v>5.8822600000000005</v>
      </c>
      <c r="J64" s="198">
        <v>1.8149999999999999</v>
      </c>
      <c r="K64" s="199">
        <v>4.3999999999999997E-2</v>
      </c>
      <c r="L64" s="199">
        <v>0.35199999999999998</v>
      </c>
      <c r="M64" s="199">
        <v>0.249</v>
      </c>
      <c r="N64" s="199">
        <v>0.30499999999999999</v>
      </c>
      <c r="O64" s="199">
        <v>1.641</v>
      </c>
      <c r="P64" s="124">
        <v>4.407</v>
      </c>
      <c r="Q64" s="198">
        <v>1.6180000000000001</v>
      </c>
      <c r="R64" s="199">
        <v>0.379</v>
      </c>
      <c r="S64" s="199">
        <v>1.0760000000000001</v>
      </c>
      <c r="T64" s="199">
        <v>0.53500000000000003</v>
      </c>
      <c r="U64" s="199">
        <v>0.30499999999999999</v>
      </c>
      <c r="V64" s="199">
        <v>3.5390000000000001</v>
      </c>
      <c r="W64" s="125">
        <v>7.452</v>
      </c>
      <c r="X64" s="198">
        <v>1.8149999999999999</v>
      </c>
      <c r="Y64" s="199">
        <v>4.3999999999999997E-2</v>
      </c>
      <c r="Z64" s="199">
        <v>0.40699999999999997</v>
      </c>
      <c r="AA64" s="199">
        <v>1.7270000000000001</v>
      </c>
      <c r="AB64" s="199">
        <v>0.30499999999999999</v>
      </c>
      <c r="AC64" s="126">
        <v>4.298</v>
      </c>
      <c r="AD64" s="191">
        <f t="shared" si="18"/>
        <v>-3.1539999999999999</v>
      </c>
      <c r="AE64" s="192">
        <f t="shared" si="19"/>
        <v>4.9547872340425529</v>
      </c>
      <c r="AF64" s="193">
        <f t="shared" si="20"/>
        <v>1.7338296882270823</v>
      </c>
      <c r="AG64" s="76"/>
      <c r="AH64" s="76"/>
      <c r="AI64" s="76"/>
      <c r="AJ64" s="76"/>
      <c r="AK64" s="76"/>
      <c r="AL64" s="76"/>
      <c r="AM64" s="76"/>
      <c r="AN64" s="76"/>
      <c r="AO64" s="76"/>
      <c r="AP64" s="76"/>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row>
    <row r="65" spans="1:144" ht="15" customHeight="1" x14ac:dyDescent="0.2">
      <c r="A65" s="204" t="s">
        <v>175</v>
      </c>
      <c r="B65" s="205" t="s">
        <v>277</v>
      </c>
      <c r="C65" s="206">
        <v>51.66</v>
      </c>
      <c r="D65" s="206">
        <v>62.86</v>
      </c>
      <c r="E65" s="207">
        <v>0.51500000000000001</v>
      </c>
      <c r="F65" s="208">
        <v>5543.93</v>
      </c>
      <c r="G65" t="s">
        <v>163</v>
      </c>
      <c r="H65" s="209" t="s">
        <v>5</v>
      </c>
      <c r="I65" s="210">
        <v>1.1208499999999999</v>
      </c>
      <c r="J65" s="198" t="s">
        <v>290</v>
      </c>
      <c r="K65" s="199" t="s">
        <v>290</v>
      </c>
      <c r="L65" s="199" t="s">
        <v>290</v>
      </c>
      <c r="M65" s="199" t="s">
        <v>290</v>
      </c>
      <c r="N65" s="199" t="s">
        <v>290</v>
      </c>
      <c r="O65" s="199" t="s">
        <v>290</v>
      </c>
      <c r="P65" s="124">
        <v>0.54700000000000004</v>
      </c>
      <c r="Q65" s="198" t="s">
        <v>290</v>
      </c>
      <c r="R65" s="199" t="s">
        <v>290</v>
      </c>
      <c r="S65" s="199" t="s">
        <v>290</v>
      </c>
      <c r="T65" s="199" t="s">
        <v>290</v>
      </c>
      <c r="U65" s="199" t="s">
        <v>290</v>
      </c>
      <c r="V65" s="199" t="s">
        <v>290</v>
      </c>
      <c r="W65" s="125">
        <v>2.0950000000000002</v>
      </c>
      <c r="X65" s="198" t="s">
        <v>290</v>
      </c>
      <c r="Y65" s="199" t="s">
        <v>290</v>
      </c>
      <c r="Z65" s="199" t="s">
        <v>290</v>
      </c>
      <c r="AA65" s="199" t="s">
        <v>290</v>
      </c>
      <c r="AB65" s="199" t="s">
        <v>290</v>
      </c>
      <c r="AC65" s="126">
        <v>0.442</v>
      </c>
      <c r="AD65" s="191">
        <f t="shared" si="18"/>
        <v>-1.6530000000000002</v>
      </c>
      <c r="AE65" s="192">
        <f t="shared" si="19"/>
        <v>1.3929521276595747</v>
      </c>
      <c r="AF65" s="193">
        <f t="shared" si="20"/>
        <v>4.7398190045248869</v>
      </c>
      <c r="AG65" s="76"/>
      <c r="AH65" s="76"/>
      <c r="AI65" s="76"/>
      <c r="AJ65" s="76"/>
      <c r="AK65" s="76"/>
      <c r="AL65" s="76"/>
      <c r="AM65" s="76"/>
      <c r="AN65" s="76"/>
      <c r="AO65" s="76"/>
      <c r="AP65" s="76"/>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row>
    <row r="66" spans="1:144" ht="15" customHeight="1" x14ac:dyDescent="0.2">
      <c r="A66" s="204" t="s">
        <v>176</v>
      </c>
      <c r="B66" s="205" t="s">
        <v>277</v>
      </c>
      <c r="C66" s="206" t="s">
        <v>290</v>
      </c>
      <c r="D66" s="206">
        <v>72.98</v>
      </c>
      <c r="E66" s="207">
        <v>0.74</v>
      </c>
      <c r="F66" s="208">
        <v>11251.8</v>
      </c>
      <c r="G66" t="s">
        <v>244</v>
      </c>
      <c r="H66" s="209" t="s">
        <v>8</v>
      </c>
      <c r="I66" s="210">
        <v>7.2736999999999996E-2</v>
      </c>
      <c r="J66" s="198" t="s">
        <v>290</v>
      </c>
      <c r="K66" s="199" t="s">
        <v>290</v>
      </c>
      <c r="L66" s="199" t="s">
        <v>290</v>
      </c>
      <c r="M66" s="199" t="s">
        <v>290</v>
      </c>
      <c r="N66" s="199" t="s">
        <v>290</v>
      </c>
      <c r="O66" s="199" t="s">
        <v>290</v>
      </c>
      <c r="P66" s="124">
        <v>2.0640000000000001</v>
      </c>
      <c r="Q66" s="198" t="s">
        <v>290</v>
      </c>
      <c r="R66" s="199" t="s">
        <v>290</v>
      </c>
      <c r="S66" s="199" t="s">
        <v>290</v>
      </c>
      <c r="T66" s="199" t="s">
        <v>290</v>
      </c>
      <c r="U66" s="199" t="s">
        <v>290</v>
      </c>
      <c r="V66" s="199" t="s">
        <v>290</v>
      </c>
      <c r="W66" s="125">
        <v>4.0510000000000002</v>
      </c>
      <c r="X66" s="198" t="s">
        <v>290</v>
      </c>
      <c r="Y66" s="199" t="s">
        <v>290</v>
      </c>
      <c r="Z66" s="199" t="s">
        <v>290</v>
      </c>
      <c r="AA66" s="199" t="s">
        <v>290</v>
      </c>
      <c r="AB66" s="199" t="s">
        <v>290</v>
      </c>
      <c r="AC66" s="126">
        <v>1.05</v>
      </c>
      <c r="AD66" s="191">
        <f t="shared" si="18"/>
        <v>-3.0010000000000003</v>
      </c>
      <c r="AE66" s="192">
        <f t="shared" si="19"/>
        <v>2.6934840425531914</v>
      </c>
      <c r="AF66" s="193">
        <f t="shared" si="20"/>
        <v>3.8580952380952382</v>
      </c>
      <c r="AG66" s="76"/>
      <c r="AH66" s="76"/>
      <c r="AI66" s="76"/>
      <c r="AJ66" s="76"/>
      <c r="AK66" s="76"/>
      <c r="AL66" s="76"/>
      <c r="AM66" s="76"/>
      <c r="AN66" s="76"/>
      <c r="AO66" s="76"/>
      <c r="AP66" s="76"/>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row>
    <row r="67" spans="1:144" ht="15" customHeight="1" x14ac:dyDescent="0.2">
      <c r="A67" s="204" t="s">
        <v>48</v>
      </c>
      <c r="B67" s="205" t="s">
        <v>276</v>
      </c>
      <c r="C67" s="206">
        <v>72.87</v>
      </c>
      <c r="D67" s="206">
        <v>74.17</v>
      </c>
      <c r="E67" s="207">
        <v>0.76600000000000001</v>
      </c>
      <c r="F67" s="208">
        <v>20425</v>
      </c>
      <c r="G67" t="s">
        <v>244</v>
      </c>
      <c r="H67" s="209" t="s">
        <v>8</v>
      </c>
      <c r="I67" s="210">
        <v>11.2288</v>
      </c>
      <c r="J67" s="198">
        <v>0.35</v>
      </c>
      <c r="K67" s="199">
        <v>0.11</v>
      </c>
      <c r="L67" s="199">
        <v>4.2000000000000003E-2</v>
      </c>
      <c r="M67" s="199">
        <v>3.7999999999999999E-2</v>
      </c>
      <c r="N67" s="199">
        <v>6.6000000000000003E-2</v>
      </c>
      <c r="O67" s="199">
        <v>0.98099999999999998</v>
      </c>
      <c r="P67" s="124">
        <v>1.5860000000000001</v>
      </c>
      <c r="Q67" s="198">
        <v>0.621</v>
      </c>
      <c r="R67" s="199">
        <v>0.14000000000000001</v>
      </c>
      <c r="S67" s="199">
        <v>0.189</v>
      </c>
      <c r="T67" s="199">
        <v>0.26</v>
      </c>
      <c r="U67" s="199">
        <v>6.6000000000000003E-2</v>
      </c>
      <c r="V67" s="199">
        <v>1.1879999999999999</v>
      </c>
      <c r="W67" s="125">
        <v>2.464</v>
      </c>
      <c r="X67" s="198">
        <v>0.35</v>
      </c>
      <c r="Y67" s="199">
        <v>0.11</v>
      </c>
      <c r="Z67" s="199">
        <v>0.16300000000000001</v>
      </c>
      <c r="AA67" s="199">
        <v>2.3E-2</v>
      </c>
      <c r="AB67" s="199">
        <v>6.6000000000000003E-2</v>
      </c>
      <c r="AC67" s="126">
        <v>0.71199999999999997</v>
      </c>
      <c r="AD67" s="191">
        <f t="shared" si="18"/>
        <v>-1.752</v>
      </c>
      <c r="AE67" s="192">
        <f t="shared" si="19"/>
        <v>1.6382978723404256</v>
      </c>
      <c r="AF67" s="193">
        <f t="shared" si="20"/>
        <v>3.4606741573033708</v>
      </c>
      <c r="AG67" s="76"/>
      <c r="AH67" s="76"/>
      <c r="AI67" s="76"/>
      <c r="AJ67" s="76"/>
      <c r="AK67" s="76"/>
      <c r="AL67" s="76"/>
      <c r="AM67" s="76"/>
      <c r="AN67" s="76"/>
      <c r="AO67" s="76"/>
      <c r="AP67" s="76"/>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row>
    <row r="68" spans="1:144" ht="15" customHeight="1" x14ac:dyDescent="0.2">
      <c r="A68" s="204" t="s">
        <v>54</v>
      </c>
      <c r="B68" s="205" t="s">
        <v>277</v>
      </c>
      <c r="C68" s="206">
        <v>70.150000000000006</v>
      </c>
      <c r="D68" s="206">
        <v>77.89</v>
      </c>
      <c r="E68" s="207">
        <v>0.76500000000000001</v>
      </c>
      <c r="F68" s="208">
        <v>11619.6</v>
      </c>
      <c r="G68" t="s">
        <v>245</v>
      </c>
      <c r="H68" s="209" t="s">
        <v>8</v>
      </c>
      <c r="I68" s="210">
        <v>18.001000000000001</v>
      </c>
      <c r="J68" s="198" t="s">
        <v>290</v>
      </c>
      <c r="K68" s="199" t="s">
        <v>290</v>
      </c>
      <c r="L68" s="199" t="s">
        <v>290</v>
      </c>
      <c r="M68" s="199" t="s">
        <v>290</v>
      </c>
      <c r="N68" s="199" t="s">
        <v>290</v>
      </c>
      <c r="O68" s="199" t="s">
        <v>290</v>
      </c>
      <c r="P68" s="124">
        <v>2.109</v>
      </c>
      <c r="Q68" s="198" t="s">
        <v>290</v>
      </c>
      <c r="R68" s="199" t="s">
        <v>290</v>
      </c>
      <c r="S68" s="199" t="s">
        <v>290</v>
      </c>
      <c r="T68" s="199" t="s">
        <v>290</v>
      </c>
      <c r="U68" s="199" t="s">
        <v>290</v>
      </c>
      <c r="V68" s="199" t="s">
        <v>290</v>
      </c>
      <c r="W68" s="125">
        <v>1.8580000000000001</v>
      </c>
      <c r="X68" s="198" t="s">
        <v>290</v>
      </c>
      <c r="Y68" s="199" t="s">
        <v>290</v>
      </c>
      <c r="Z68" s="199" t="s">
        <v>290</v>
      </c>
      <c r="AA68" s="199" t="s">
        <v>290</v>
      </c>
      <c r="AB68" s="199" t="s">
        <v>290</v>
      </c>
      <c r="AC68" s="126">
        <v>1.8540000000000001</v>
      </c>
      <c r="AD68" s="191">
        <f t="shared" si="18"/>
        <v>-4.0000000000000036E-3</v>
      </c>
      <c r="AE68" s="192">
        <f t="shared" si="19"/>
        <v>1.2353723404255319</v>
      </c>
      <c r="AF68" s="193">
        <f t="shared" si="20"/>
        <v>1.0021574973031284</v>
      </c>
      <c r="AG68" s="76"/>
      <c r="AH68" s="76"/>
      <c r="AI68" s="76"/>
      <c r="AJ68" s="76"/>
      <c r="AK68" s="76"/>
      <c r="AL68" s="76"/>
      <c r="AM68" s="76"/>
      <c r="AN68" s="76"/>
      <c r="AO68" s="76"/>
      <c r="AP68" s="76"/>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row>
    <row r="69" spans="1:144" ht="15" customHeight="1" x14ac:dyDescent="0.2">
      <c r="A69" s="204" t="s">
        <v>127</v>
      </c>
      <c r="B69" s="205" t="s">
        <v>276</v>
      </c>
      <c r="C69" s="206" t="s">
        <v>290</v>
      </c>
      <c r="D69" s="206">
        <v>70.16</v>
      </c>
      <c r="E69" s="207">
        <v>0.72799999999999998</v>
      </c>
      <c r="F69" s="211">
        <v>13697.9</v>
      </c>
      <c r="G69" t="s">
        <v>163</v>
      </c>
      <c r="H69" s="209" t="s">
        <v>5</v>
      </c>
      <c r="I69" s="210">
        <v>110.99</v>
      </c>
      <c r="J69" s="200">
        <v>0.14000000000000001</v>
      </c>
      <c r="K69" s="201">
        <v>0</v>
      </c>
      <c r="L69" s="201">
        <v>6.4000000000000001E-2</v>
      </c>
      <c r="M69" s="201">
        <v>1.7999999999999999E-2</v>
      </c>
      <c r="N69" s="201">
        <v>7.4999999999999997E-2</v>
      </c>
      <c r="O69" s="201">
        <v>0.79200000000000004</v>
      </c>
      <c r="P69" s="124">
        <v>1.089</v>
      </c>
      <c r="Q69" s="200">
        <v>0.29199999999999998</v>
      </c>
      <c r="R69" s="201">
        <v>5.1999999999999998E-2</v>
      </c>
      <c r="S69" s="201">
        <v>0.11899999999999999</v>
      </c>
      <c r="T69" s="201">
        <v>3.7999999999999999E-2</v>
      </c>
      <c r="U69" s="201">
        <v>7.4999999999999997E-2</v>
      </c>
      <c r="V69" s="201">
        <v>0.86599999999999999</v>
      </c>
      <c r="W69" s="125">
        <v>1.4410000000000001</v>
      </c>
      <c r="X69" s="200">
        <v>0.14000000000000001</v>
      </c>
      <c r="Y69" s="201">
        <v>0</v>
      </c>
      <c r="Z69" s="201">
        <v>0</v>
      </c>
      <c r="AA69" s="201">
        <v>1.4999999999999999E-2</v>
      </c>
      <c r="AB69" s="201">
        <v>7.4999999999999997E-2</v>
      </c>
      <c r="AC69" s="126">
        <v>0.23</v>
      </c>
      <c r="AD69" s="194">
        <f t="shared" si="18"/>
        <v>-1.2110000000000001</v>
      </c>
      <c r="AE69" s="195">
        <f t="shared" si="19"/>
        <v>0.95811170212765961</v>
      </c>
      <c r="AF69" s="193">
        <f t="shared" si="20"/>
        <v>6.2652173913043478</v>
      </c>
      <c r="AG69" s="76"/>
      <c r="AH69" s="76"/>
      <c r="AI69" s="76"/>
      <c r="AJ69" s="76"/>
      <c r="AK69" s="76"/>
      <c r="AL69" s="76"/>
      <c r="AM69" s="76"/>
      <c r="AN69" s="76"/>
      <c r="AO69" s="76"/>
      <c r="AP69" s="76"/>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row>
    <row r="70" spans="1:144" ht="15" customHeight="1" x14ac:dyDescent="0.2">
      <c r="A70" s="204" t="s">
        <v>47</v>
      </c>
      <c r="B70" s="205" t="s">
        <v>276</v>
      </c>
      <c r="C70" s="206">
        <v>68.73</v>
      </c>
      <c r="D70" s="206">
        <v>71.48</v>
      </c>
      <c r="E70" s="207">
        <v>0.67400000000000004</v>
      </c>
      <c r="F70" s="208">
        <v>9475.81</v>
      </c>
      <c r="G70" t="s">
        <v>244</v>
      </c>
      <c r="H70" s="209" t="s">
        <v>5</v>
      </c>
      <c r="I70" s="210">
        <v>6.3363900000000006</v>
      </c>
      <c r="J70" s="200">
        <v>0.17699999999999999</v>
      </c>
      <c r="K70" s="201">
        <v>7.8E-2</v>
      </c>
      <c r="L70" s="201">
        <v>0.32600000000000001</v>
      </c>
      <c r="M70" s="201">
        <v>0.22800000000000001</v>
      </c>
      <c r="N70" s="201">
        <v>3.6999999999999998E-2</v>
      </c>
      <c r="O70" s="201">
        <v>0.45300000000000001</v>
      </c>
      <c r="P70" s="124">
        <v>1.298</v>
      </c>
      <c r="Q70" s="200">
        <v>0.40799999999999997</v>
      </c>
      <c r="R70" s="201">
        <v>0.20200000000000001</v>
      </c>
      <c r="S70" s="201">
        <v>0.45700000000000002</v>
      </c>
      <c r="T70" s="201">
        <v>0.14699999999999999</v>
      </c>
      <c r="U70" s="201">
        <v>3.6999999999999998E-2</v>
      </c>
      <c r="V70" s="201">
        <v>1.0860000000000001</v>
      </c>
      <c r="W70" s="125">
        <v>2.3370000000000002</v>
      </c>
      <c r="X70" s="200">
        <v>0.17699999999999999</v>
      </c>
      <c r="Y70" s="201">
        <v>9.8000000000000004E-2</v>
      </c>
      <c r="Z70" s="201">
        <v>8.8999999999999996E-2</v>
      </c>
      <c r="AA70" s="201">
        <v>0.11</v>
      </c>
      <c r="AB70" s="201">
        <v>3.6999999999999998E-2</v>
      </c>
      <c r="AC70" s="126">
        <v>0.51100000000000001</v>
      </c>
      <c r="AD70" s="194">
        <f t="shared" si="18"/>
        <v>-1.8260000000000001</v>
      </c>
      <c r="AE70" s="195">
        <f t="shared" si="19"/>
        <v>1.5538563829787235</v>
      </c>
      <c r="AF70" s="193">
        <f t="shared" si="20"/>
        <v>4.5733855185909986</v>
      </c>
      <c r="AG70" s="76"/>
      <c r="AH70" s="76"/>
      <c r="AI70" s="76"/>
      <c r="AJ70" s="76"/>
      <c r="AK70" s="76"/>
      <c r="AL70" s="76"/>
      <c r="AM70" s="76"/>
      <c r="AN70" s="76"/>
      <c r="AO70" s="76"/>
      <c r="AP70" s="76"/>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row>
    <row r="71" spans="1:144" ht="15" customHeight="1" x14ac:dyDescent="0.2">
      <c r="A71" s="204" t="s">
        <v>168</v>
      </c>
      <c r="B71" s="205" t="s">
        <v>276</v>
      </c>
      <c r="C71" s="206" t="s">
        <v>290</v>
      </c>
      <c r="D71" s="206">
        <v>61.19</v>
      </c>
      <c r="E71" s="207">
        <v>0.65</v>
      </c>
      <c r="F71" s="208">
        <v>16485.599999999999</v>
      </c>
      <c r="G71" t="s">
        <v>163</v>
      </c>
      <c r="H71" s="209" t="s">
        <v>6</v>
      </c>
      <c r="I71" s="210">
        <v>1.6749100000000001</v>
      </c>
      <c r="J71" s="198">
        <v>5.6000000000000001E-2</v>
      </c>
      <c r="K71" s="199">
        <v>4.0000000000000001E-3</v>
      </c>
      <c r="L71" s="199">
        <v>0.65800000000000003</v>
      </c>
      <c r="M71" s="199">
        <v>1.7999999999999999E-2</v>
      </c>
      <c r="N71" s="199">
        <v>3.5000000000000003E-2</v>
      </c>
      <c r="O71" s="199">
        <v>0.66300000000000003</v>
      </c>
      <c r="P71" s="124">
        <v>1.4350000000000001</v>
      </c>
      <c r="Q71" s="198">
        <v>0.18099999999999999</v>
      </c>
      <c r="R71" s="199">
        <v>2.5999999999999999E-2</v>
      </c>
      <c r="S71" s="199">
        <v>0.48599999999999999</v>
      </c>
      <c r="T71" s="199">
        <v>0.10100000000000001</v>
      </c>
      <c r="U71" s="199">
        <v>3.5000000000000003E-2</v>
      </c>
      <c r="V71" s="199">
        <v>0.66300000000000003</v>
      </c>
      <c r="W71" s="125">
        <v>1.4930000000000001</v>
      </c>
      <c r="X71" s="198">
        <v>5.6000000000000001E-2</v>
      </c>
      <c r="Y71" s="199">
        <v>7.0000000000000001E-3</v>
      </c>
      <c r="Z71" s="199">
        <v>2.0710000000000002</v>
      </c>
      <c r="AA71" s="199">
        <v>0.443</v>
      </c>
      <c r="AB71" s="199">
        <v>3.5000000000000003E-2</v>
      </c>
      <c r="AC71" s="126">
        <v>2.6120000000000001</v>
      </c>
      <c r="AD71" s="191">
        <f t="shared" si="18"/>
        <v>1.119</v>
      </c>
      <c r="AE71" s="192">
        <f t="shared" si="19"/>
        <v>0.99268617021276606</v>
      </c>
      <c r="AF71" s="193">
        <f t="shared" si="20"/>
        <v>0.57159264931087295</v>
      </c>
      <c r="AG71" s="76"/>
      <c r="AH71" s="76"/>
      <c r="AI71" s="76"/>
      <c r="AJ71" s="76"/>
      <c r="AK71" s="76"/>
      <c r="AL71" s="76"/>
      <c r="AM71" s="76"/>
      <c r="AN71" s="76"/>
      <c r="AO71" s="76"/>
      <c r="AP71" s="76"/>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row>
    <row r="72" spans="1:144" ht="15" customHeight="1" x14ac:dyDescent="0.2">
      <c r="A72" s="204" t="s">
        <v>126</v>
      </c>
      <c r="B72" s="205" t="s">
        <v>276</v>
      </c>
      <c r="C72" s="206" t="s">
        <v>290</v>
      </c>
      <c r="D72" s="206">
        <v>66.599999999999994</v>
      </c>
      <c r="E72" s="207">
        <v>0.49299999999999999</v>
      </c>
      <c r="F72" s="208"/>
      <c r="G72" t="s">
        <v>163</v>
      </c>
      <c r="H72" s="209" t="s">
        <v>44</v>
      </c>
      <c r="I72" s="210">
        <v>3.6840300000000004</v>
      </c>
      <c r="J72" s="198">
        <v>0.109</v>
      </c>
      <c r="K72" s="199">
        <v>0.31</v>
      </c>
      <c r="L72" s="199">
        <v>0.11</v>
      </c>
      <c r="M72" s="199">
        <v>0.02</v>
      </c>
      <c r="N72" s="199">
        <v>0.04</v>
      </c>
      <c r="O72" s="199">
        <v>7.4999999999999997E-2</v>
      </c>
      <c r="P72" s="124">
        <v>0.66300000000000003</v>
      </c>
      <c r="Q72" s="198">
        <v>0.16500000000000001</v>
      </c>
      <c r="R72" s="199">
        <v>0.31</v>
      </c>
      <c r="S72" s="199">
        <v>0.11</v>
      </c>
      <c r="T72" s="199">
        <v>1.7000000000000001E-2</v>
      </c>
      <c r="U72" s="199">
        <v>0.04</v>
      </c>
      <c r="V72" s="199">
        <v>8.3000000000000004E-2</v>
      </c>
      <c r="W72" s="125">
        <v>0.72599999999999998</v>
      </c>
      <c r="X72" s="198">
        <v>0.109</v>
      </c>
      <c r="Y72" s="199">
        <v>0.31</v>
      </c>
      <c r="Z72" s="199">
        <v>9.9000000000000005E-2</v>
      </c>
      <c r="AA72" s="199">
        <v>1.38</v>
      </c>
      <c r="AB72" s="199">
        <v>0.04</v>
      </c>
      <c r="AC72" s="126">
        <v>1.9379999999999999</v>
      </c>
      <c r="AD72" s="191">
        <f t="shared" si="18"/>
        <v>1.212</v>
      </c>
      <c r="AE72" s="192">
        <f t="shared" si="19"/>
        <v>0.48271276595744678</v>
      </c>
      <c r="AF72" s="193">
        <f t="shared" si="20"/>
        <v>0.37461300309597523</v>
      </c>
      <c r="AG72" s="76"/>
      <c r="AH72" s="76"/>
      <c r="AI72" s="76"/>
      <c r="AJ72" s="76"/>
      <c r="AK72" s="76"/>
      <c r="AL72" s="76"/>
      <c r="AM72" s="76"/>
      <c r="AN72" s="76"/>
      <c r="AO72" s="76"/>
      <c r="AP72" s="76"/>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row>
    <row r="73" spans="1:144" ht="15" customHeight="1" x14ac:dyDescent="0.2">
      <c r="A73" s="204" t="s">
        <v>33</v>
      </c>
      <c r="B73" s="205" t="s">
        <v>276</v>
      </c>
      <c r="C73" s="206">
        <v>80.510000000000005</v>
      </c>
      <c r="D73" s="206">
        <v>77.94</v>
      </c>
      <c r="E73" s="207">
        <v>0.89900000000000002</v>
      </c>
      <c r="F73" s="211">
        <v>37798.300000000003</v>
      </c>
      <c r="G73" t="s">
        <v>251</v>
      </c>
      <c r="H73" s="209" t="s">
        <v>6</v>
      </c>
      <c r="I73" s="210">
        <v>1.32606</v>
      </c>
      <c r="J73" s="200">
        <v>1.3109999999999999</v>
      </c>
      <c r="K73" s="201">
        <v>0.13400000000000001</v>
      </c>
      <c r="L73" s="201">
        <v>4.6749999999999998</v>
      </c>
      <c r="M73" s="201">
        <v>0.154</v>
      </c>
      <c r="N73" s="201">
        <v>0.252</v>
      </c>
      <c r="O73" s="201">
        <v>2.6970000000000001</v>
      </c>
      <c r="P73" s="124">
        <v>9.2219999999999995</v>
      </c>
      <c r="Q73" s="200">
        <v>0.92500000000000004</v>
      </c>
      <c r="R73" s="201">
        <v>0.19800000000000001</v>
      </c>
      <c r="S73" s="201">
        <v>4.55</v>
      </c>
      <c r="T73" s="201">
        <v>8.4000000000000005E-2</v>
      </c>
      <c r="U73" s="201">
        <v>0.252</v>
      </c>
      <c r="V73" s="201">
        <v>2.9630000000000001</v>
      </c>
      <c r="W73" s="125">
        <v>8.9719999999999995</v>
      </c>
      <c r="X73" s="200">
        <v>1.3109999999999999</v>
      </c>
      <c r="Y73" s="201">
        <v>0.13400000000000001</v>
      </c>
      <c r="Z73" s="201">
        <v>3.9460000000000002</v>
      </c>
      <c r="AA73" s="201">
        <v>4.2569999999999997</v>
      </c>
      <c r="AB73" s="201">
        <v>0.252</v>
      </c>
      <c r="AC73" s="126">
        <v>9.8989999999999991</v>
      </c>
      <c r="AD73" s="194">
        <f t="shared" si="18"/>
        <v>0.9269999999999996</v>
      </c>
      <c r="AE73" s="195">
        <f t="shared" si="19"/>
        <v>5.9654255319148932</v>
      </c>
      <c r="AF73" s="193">
        <f t="shared" si="20"/>
        <v>0.9063541771896152</v>
      </c>
      <c r="AG73" s="76"/>
      <c r="AH73" s="76"/>
      <c r="AI73" s="76"/>
      <c r="AJ73" s="76"/>
      <c r="AK73" s="76"/>
      <c r="AL73" s="76"/>
      <c r="AM73" s="76"/>
      <c r="AN73" s="76"/>
      <c r="AO73" s="76"/>
      <c r="AP73" s="76"/>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row>
    <row r="74" spans="1:144" ht="15" customHeight="1" x14ac:dyDescent="0.2">
      <c r="A74" s="204" t="s">
        <v>237</v>
      </c>
      <c r="B74" s="205" t="s">
        <v>276</v>
      </c>
      <c r="C74" s="206">
        <v>56.52</v>
      </c>
      <c r="D74" s="206">
        <v>56.36</v>
      </c>
      <c r="E74" s="207">
        <v>0.61</v>
      </c>
      <c r="F74" s="208">
        <v>9456</v>
      </c>
      <c r="G74" t="s">
        <v>163</v>
      </c>
      <c r="H74" s="209" t="s">
        <v>5</v>
      </c>
      <c r="I74" s="210">
        <v>1.20167</v>
      </c>
      <c r="J74" s="200">
        <v>0.26200000000000001</v>
      </c>
      <c r="K74" s="201">
        <v>0.36</v>
      </c>
      <c r="L74" s="201">
        <v>0.98799999999999999</v>
      </c>
      <c r="M74" s="201">
        <v>0</v>
      </c>
      <c r="N74" s="201">
        <v>6.6000000000000003E-2</v>
      </c>
      <c r="O74" s="201">
        <v>0.311</v>
      </c>
      <c r="P74" s="124">
        <v>1.9870000000000001</v>
      </c>
      <c r="Q74" s="200">
        <v>0.436</v>
      </c>
      <c r="R74" s="201">
        <v>2.0840000000000001</v>
      </c>
      <c r="S74" s="201">
        <v>0.73599999999999999</v>
      </c>
      <c r="T74" s="201">
        <v>1.2999999999999999E-2</v>
      </c>
      <c r="U74" s="201">
        <v>6.6000000000000003E-2</v>
      </c>
      <c r="V74" s="201">
        <v>0.872</v>
      </c>
      <c r="W74" s="125">
        <v>4.2080000000000002</v>
      </c>
      <c r="X74" s="200">
        <v>0.26200000000000001</v>
      </c>
      <c r="Y74" s="201">
        <v>0.50800000000000001</v>
      </c>
      <c r="Z74" s="201">
        <v>4.7E-2</v>
      </c>
      <c r="AA74" s="201">
        <v>5.0000000000000001E-3</v>
      </c>
      <c r="AB74" s="201">
        <v>6.6000000000000003E-2</v>
      </c>
      <c r="AC74" s="126">
        <v>0.88700000000000001</v>
      </c>
      <c r="AD74" s="194">
        <f t="shared" si="18"/>
        <v>-3.3210000000000002</v>
      </c>
      <c r="AE74" s="195">
        <f t="shared" si="19"/>
        <v>2.7978723404255321</v>
      </c>
      <c r="AF74" s="193">
        <f t="shared" si="20"/>
        <v>4.744081172491545</v>
      </c>
      <c r="AG74" s="76"/>
      <c r="AH74" s="76"/>
      <c r="AI74" s="76"/>
      <c r="AJ74" s="76"/>
      <c r="AK74" s="76"/>
      <c r="AL74" s="76"/>
      <c r="AM74" s="76"/>
      <c r="AN74" s="76"/>
      <c r="AO74" s="76"/>
      <c r="AP74" s="76"/>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row>
    <row r="75" spans="1:144" ht="15" customHeight="1" x14ac:dyDescent="0.2">
      <c r="A75" s="204" t="s">
        <v>125</v>
      </c>
      <c r="B75" s="205" t="s">
        <v>276</v>
      </c>
      <c r="C75" s="206">
        <v>54.37</v>
      </c>
      <c r="D75" s="206">
        <v>65.650000000000006</v>
      </c>
      <c r="E75" s="207">
        <v>0.49199999999999999</v>
      </c>
      <c r="F75" s="208">
        <v>2909.06</v>
      </c>
      <c r="G75" t="s">
        <v>163</v>
      </c>
      <c r="H75" s="209" t="s">
        <v>44</v>
      </c>
      <c r="I75" s="210">
        <v>123.38</v>
      </c>
      <c r="J75" s="198">
        <v>0.28299999999999997</v>
      </c>
      <c r="K75" s="199">
        <v>8.8999999999999996E-2</v>
      </c>
      <c r="L75" s="199">
        <v>0.38500000000000001</v>
      </c>
      <c r="M75" s="199">
        <v>4.0000000000000001E-3</v>
      </c>
      <c r="N75" s="199">
        <v>5.8999999999999997E-2</v>
      </c>
      <c r="O75" s="199">
        <v>4.9000000000000002E-2</v>
      </c>
      <c r="P75" s="124">
        <v>0.86899999999999999</v>
      </c>
      <c r="Q75" s="198">
        <v>0.30499999999999999</v>
      </c>
      <c r="R75" s="199">
        <v>8.7999999999999995E-2</v>
      </c>
      <c r="S75" s="199">
        <v>0.38600000000000001</v>
      </c>
      <c r="T75" s="199">
        <v>4.0000000000000001E-3</v>
      </c>
      <c r="U75" s="199">
        <v>5.8999999999999997E-2</v>
      </c>
      <c r="V75" s="199">
        <v>9.1999999999999998E-2</v>
      </c>
      <c r="W75" s="125">
        <v>0.93400000000000005</v>
      </c>
      <c r="X75" s="198">
        <v>0.28299999999999997</v>
      </c>
      <c r="Y75" s="199">
        <v>8.8999999999999996E-2</v>
      </c>
      <c r="Z75" s="199">
        <v>4.8000000000000001E-2</v>
      </c>
      <c r="AA75" s="199">
        <v>2E-3</v>
      </c>
      <c r="AB75" s="199">
        <v>5.8999999999999997E-2</v>
      </c>
      <c r="AC75" s="126">
        <v>0.48099999999999998</v>
      </c>
      <c r="AD75" s="191">
        <f t="shared" si="18"/>
        <v>-0.45300000000000007</v>
      </c>
      <c r="AE75" s="192">
        <f t="shared" si="19"/>
        <v>0.6210106382978724</v>
      </c>
      <c r="AF75" s="193">
        <f t="shared" si="20"/>
        <v>1.941787941787942</v>
      </c>
      <c r="AG75" s="76"/>
      <c r="AH75" s="76"/>
      <c r="AI75" s="76"/>
      <c r="AJ75" s="76"/>
      <c r="AK75" s="76"/>
      <c r="AL75" s="76"/>
      <c r="AM75" s="76"/>
      <c r="AN75" s="76"/>
      <c r="AO75" s="76"/>
      <c r="AP75" s="76"/>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row>
    <row r="76" spans="1:144" ht="15" customHeight="1" x14ac:dyDescent="0.2">
      <c r="A76" s="204" t="s">
        <v>177</v>
      </c>
      <c r="B76" s="205" t="s">
        <v>276</v>
      </c>
      <c r="C76" s="206">
        <v>72.16</v>
      </c>
      <c r="D76" s="206">
        <v>68.31</v>
      </c>
      <c r="E76" s="207">
        <v>0.72899999999999998</v>
      </c>
      <c r="F76" s="208">
        <v>12632.8</v>
      </c>
      <c r="G76" t="s">
        <v>164</v>
      </c>
      <c r="H76" s="209" t="s">
        <v>8</v>
      </c>
      <c r="I76" s="210">
        <v>0.92976599999999998</v>
      </c>
      <c r="J76" s="198">
        <v>0.26</v>
      </c>
      <c r="K76" s="199">
        <v>9.4E-2</v>
      </c>
      <c r="L76" s="199">
        <v>0.63</v>
      </c>
      <c r="M76" s="199">
        <v>0.39800000000000002</v>
      </c>
      <c r="N76" s="199">
        <v>5.5E-2</v>
      </c>
      <c r="O76" s="199">
        <v>0.40200000000000002</v>
      </c>
      <c r="P76" s="124">
        <v>1.84</v>
      </c>
      <c r="Q76" s="198">
        <v>0.48699999999999999</v>
      </c>
      <c r="R76" s="199">
        <v>0.20300000000000001</v>
      </c>
      <c r="S76" s="199">
        <v>0.70799999999999996</v>
      </c>
      <c r="T76" s="199">
        <v>0.441</v>
      </c>
      <c r="U76" s="199">
        <v>5.5E-2</v>
      </c>
      <c r="V76" s="199">
        <v>0.94299999999999995</v>
      </c>
      <c r="W76" s="125">
        <v>2.8370000000000002</v>
      </c>
      <c r="X76" s="198">
        <v>0.26</v>
      </c>
      <c r="Y76" s="199">
        <v>9.4E-2</v>
      </c>
      <c r="Z76" s="199">
        <v>1.403</v>
      </c>
      <c r="AA76" s="199">
        <v>0.61299999999999999</v>
      </c>
      <c r="AB76" s="199">
        <v>5.5E-2</v>
      </c>
      <c r="AC76" s="126">
        <v>2.4249999999999998</v>
      </c>
      <c r="AD76" s="191">
        <f t="shared" si="18"/>
        <v>-0.41200000000000037</v>
      </c>
      <c r="AE76" s="192">
        <f t="shared" si="19"/>
        <v>1.8863031914893618</v>
      </c>
      <c r="AF76" s="193">
        <f t="shared" si="20"/>
        <v>1.1698969072164951</v>
      </c>
      <c r="AG76" s="76"/>
      <c r="AH76" s="76"/>
      <c r="AI76" s="76"/>
      <c r="AJ76" s="76"/>
      <c r="AK76" s="76"/>
      <c r="AL76" s="76"/>
      <c r="AM76" s="76"/>
      <c r="AN76" s="76"/>
      <c r="AO76" s="76"/>
      <c r="AP76" s="76"/>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row>
    <row r="77" spans="1:144" ht="15" customHeight="1" x14ac:dyDescent="0.2">
      <c r="A77" s="204" t="s">
        <v>32</v>
      </c>
      <c r="B77" s="205" t="s">
        <v>276</v>
      </c>
      <c r="C77" s="206">
        <v>86.42</v>
      </c>
      <c r="D77" s="206">
        <v>81.19</v>
      </c>
      <c r="E77" s="207">
        <v>0.94199999999999995</v>
      </c>
      <c r="F77" s="208">
        <v>49208.9</v>
      </c>
      <c r="G77" t="s">
        <v>251</v>
      </c>
      <c r="H77" s="209" t="s">
        <v>6</v>
      </c>
      <c r="I77" s="210">
        <v>5.5407500000000001</v>
      </c>
      <c r="J77" s="198">
        <v>0.83699999999999997</v>
      </c>
      <c r="K77" s="199">
        <v>8.5999999999999993E-2</v>
      </c>
      <c r="L77" s="199">
        <v>7.9039999999999999</v>
      </c>
      <c r="M77" s="199">
        <v>0.14799999999999999</v>
      </c>
      <c r="N77" s="199">
        <v>0.21</v>
      </c>
      <c r="O77" s="199">
        <v>2.242</v>
      </c>
      <c r="P77" s="124">
        <v>11.426</v>
      </c>
      <c r="Q77" s="198">
        <v>1.0469999999999999</v>
      </c>
      <c r="R77" s="199">
        <v>0.17299999999999999</v>
      </c>
      <c r="S77" s="199">
        <v>1.6870000000000001</v>
      </c>
      <c r="T77" s="199">
        <v>0.16200000000000001</v>
      </c>
      <c r="U77" s="199">
        <v>0.21</v>
      </c>
      <c r="V77" s="199">
        <v>3.1640000000000001</v>
      </c>
      <c r="W77" s="125">
        <v>6.4420000000000002</v>
      </c>
      <c r="X77" s="198">
        <v>0.83699999999999997</v>
      </c>
      <c r="Y77" s="199">
        <v>8.5999999999999993E-2</v>
      </c>
      <c r="Z77" s="199">
        <v>8.6379999999999999</v>
      </c>
      <c r="AA77" s="199">
        <v>2.2730000000000001</v>
      </c>
      <c r="AB77" s="199">
        <v>0.21</v>
      </c>
      <c r="AC77" s="126">
        <v>12.044</v>
      </c>
      <c r="AD77" s="191">
        <f t="shared" si="18"/>
        <v>5.6020000000000003</v>
      </c>
      <c r="AE77" s="192">
        <f t="shared" si="19"/>
        <v>4.2832446808510642</v>
      </c>
      <c r="AF77" s="193">
        <f t="shared" si="20"/>
        <v>0.53487213550315504</v>
      </c>
      <c r="AG77" s="76"/>
      <c r="AH77" s="76"/>
      <c r="AI77" s="76"/>
      <c r="AJ77" s="76"/>
      <c r="AK77" s="76"/>
      <c r="AL77" s="76"/>
      <c r="AM77" s="76"/>
      <c r="AN77" s="76"/>
      <c r="AO77" s="76"/>
      <c r="AP77" s="76"/>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row>
    <row r="78" spans="1:144" ht="15" customHeight="1" x14ac:dyDescent="0.2">
      <c r="A78" s="204" t="s">
        <v>31</v>
      </c>
      <c r="B78" s="205" t="s">
        <v>276</v>
      </c>
      <c r="C78" s="206">
        <v>82.91</v>
      </c>
      <c r="D78" s="206">
        <v>82.23</v>
      </c>
      <c r="E78" s="207">
        <v>0.91</v>
      </c>
      <c r="F78" s="208">
        <v>47684.800000000003</v>
      </c>
      <c r="G78" t="s">
        <v>251</v>
      </c>
      <c r="H78" s="209" t="s">
        <v>6</v>
      </c>
      <c r="I78" s="210">
        <v>64.6631</v>
      </c>
      <c r="J78" s="198">
        <v>1.083</v>
      </c>
      <c r="K78" s="199">
        <v>0.187</v>
      </c>
      <c r="L78" s="199">
        <v>0.45100000000000001</v>
      </c>
      <c r="M78" s="199">
        <v>0.127</v>
      </c>
      <c r="N78" s="199">
        <v>0.19400000000000001</v>
      </c>
      <c r="O78" s="199">
        <v>1.63</v>
      </c>
      <c r="P78" s="124">
        <v>3.6720000000000002</v>
      </c>
      <c r="Q78" s="198">
        <v>1.0609999999999999</v>
      </c>
      <c r="R78" s="199">
        <v>0.27700000000000002</v>
      </c>
      <c r="S78" s="199">
        <v>0.54400000000000004</v>
      </c>
      <c r="T78" s="199">
        <v>0.23699999999999999</v>
      </c>
      <c r="U78" s="199">
        <v>0.19400000000000001</v>
      </c>
      <c r="V78" s="199">
        <v>2.75</v>
      </c>
      <c r="W78" s="125">
        <v>5.0620000000000003</v>
      </c>
      <c r="X78" s="198">
        <v>1.083</v>
      </c>
      <c r="Y78" s="199">
        <v>0.187</v>
      </c>
      <c r="Z78" s="199">
        <v>1.012</v>
      </c>
      <c r="AA78" s="199">
        <v>0.109</v>
      </c>
      <c r="AB78" s="199">
        <v>0.19400000000000001</v>
      </c>
      <c r="AC78" s="126">
        <v>2.5859999999999999</v>
      </c>
      <c r="AD78" s="191">
        <f t="shared" si="18"/>
        <v>-2.4760000000000004</v>
      </c>
      <c r="AE78" s="192">
        <f t="shared" si="19"/>
        <v>3.3656914893617023</v>
      </c>
      <c r="AF78" s="193">
        <f t="shared" si="20"/>
        <v>1.9574632637277651</v>
      </c>
      <c r="AG78" s="76"/>
      <c r="AH78" s="76"/>
      <c r="AI78" s="76"/>
      <c r="AJ78" s="76"/>
      <c r="AK78" s="76"/>
      <c r="AL78" s="76"/>
      <c r="AM78" s="76"/>
      <c r="AN78" s="76"/>
      <c r="AO78" s="76"/>
      <c r="AP78" s="76"/>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row>
    <row r="79" spans="1:144" ht="15" customHeight="1" x14ac:dyDescent="0.2">
      <c r="A79" s="204" t="s">
        <v>178</v>
      </c>
      <c r="B79" s="205" t="s">
        <v>277</v>
      </c>
      <c r="C79" s="206" t="s">
        <v>290</v>
      </c>
      <c r="D79" s="206">
        <v>83.55</v>
      </c>
      <c r="E79" s="207">
        <v>0</v>
      </c>
      <c r="F79" s="208"/>
      <c r="G79" t="s">
        <v>164</v>
      </c>
      <c r="H79" s="209" t="s">
        <v>6</v>
      </c>
      <c r="I79" s="210">
        <v>0.30627900000000002</v>
      </c>
      <c r="J79" s="198" t="s">
        <v>290</v>
      </c>
      <c r="K79" s="199" t="s">
        <v>290</v>
      </c>
      <c r="L79" s="199" t="s">
        <v>290</v>
      </c>
      <c r="M79" s="199" t="s">
        <v>290</v>
      </c>
      <c r="N79" s="199" t="s">
        <v>290</v>
      </c>
      <c r="O79" s="199" t="s">
        <v>290</v>
      </c>
      <c r="P79" s="124">
        <v>2.4510000000000001</v>
      </c>
      <c r="Q79" s="198" t="s">
        <v>290</v>
      </c>
      <c r="R79" s="199" t="s">
        <v>290</v>
      </c>
      <c r="S79" s="199" t="s">
        <v>290</v>
      </c>
      <c r="T79" s="199" t="s">
        <v>290</v>
      </c>
      <c r="U79" s="199" t="s">
        <v>290</v>
      </c>
      <c r="V79" s="199" t="s">
        <v>290</v>
      </c>
      <c r="W79" s="125">
        <v>4.71</v>
      </c>
      <c r="X79" s="198" t="s">
        <v>290</v>
      </c>
      <c r="Y79" s="199" t="s">
        <v>290</v>
      </c>
      <c r="Z79" s="199" t="s">
        <v>290</v>
      </c>
      <c r="AA79" s="199" t="s">
        <v>290</v>
      </c>
      <c r="AB79" s="199" t="s">
        <v>290</v>
      </c>
      <c r="AC79" s="126">
        <v>1.1479999999999999</v>
      </c>
      <c r="AD79" s="191">
        <f t="shared" si="18"/>
        <v>-3.5620000000000003</v>
      </c>
      <c r="AE79" s="192">
        <f t="shared" si="19"/>
        <v>3.1316489361702127</v>
      </c>
      <c r="AF79" s="193">
        <f t="shared" si="20"/>
        <v>4.1027874564459932</v>
      </c>
      <c r="AG79" s="76"/>
      <c r="AH79" s="76"/>
      <c r="AI79" s="76"/>
      <c r="AJ79" s="76"/>
      <c r="AK79" s="76"/>
      <c r="AL79" s="76"/>
      <c r="AM79" s="76"/>
      <c r="AN79" s="76"/>
      <c r="AO79" s="76"/>
      <c r="AP79" s="76"/>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row>
    <row r="80" spans="1:144" ht="15" customHeight="1" x14ac:dyDescent="0.2">
      <c r="A80" s="204" t="s">
        <v>169</v>
      </c>
      <c r="B80" s="205" t="s">
        <v>276</v>
      </c>
      <c r="C80" s="206">
        <v>64.36</v>
      </c>
      <c r="D80" s="206">
        <v>65.69</v>
      </c>
      <c r="E80" s="207">
        <v>0.69299999999999995</v>
      </c>
      <c r="F80" s="208">
        <v>15419.5</v>
      </c>
      <c r="G80" t="s">
        <v>163</v>
      </c>
      <c r="H80" s="209" t="s">
        <v>8</v>
      </c>
      <c r="I80" s="210">
        <v>2.3889899999999997</v>
      </c>
      <c r="J80" s="198">
        <v>0.32600000000000001</v>
      </c>
      <c r="K80" s="199">
        <v>0.02</v>
      </c>
      <c r="L80" s="199">
        <v>1.046</v>
      </c>
      <c r="M80" s="199">
        <v>0.10199999999999999</v>
      </c>
      <c r="N80" s="199">
        <v>0.04</v>
      </c>
      <c r="O80" s="199">
        <v>0.38800000000000001</v>
      </c>
      <c r="P80" s="124">
        <v>1.9219999999999999</v>
      </c>
      <c r="Q80" s="198">
        <v>0.44400000000000001</v>
      </c>
      <c r="R80" s="199">
        <v>0.155</v>
      </c>
      <c r="S80" s="199">
        <v>0.65500000000000003</v>
      </c>
      <c r="T80" s="199">
        <v>0.23</v>
      </c>
      <c r="U80" s="199">
        <v>0.04</v>
      </c>
      <c r="V80" s="199">
        <v>0.73599999999999999</v>
      </c>
      <c r="W80" s="125">
        <v>2.2610000000000001</v>
      </c>
      <c r="X80" s="198">
        <v>0.32600000000000001</v>
      </c>
      <c r="Y80" s="199">
        <v>0.89</v>
      </c>
      <c r="Z80" s="199">
        <v>13.994</v>
      </c>
      <c r="AA80" s="199">
        <v>1.9990000000000001</v>
      </c>
      <c r="AB80" s="199">
        <v>0.04</v>
      </c>
      <c r="AC80" s="126">
        <v>17.248999999999999</v>
      </c>
      <c r="AD80" s="191">
        <f t="shared" si="18"/>
        <v>14.988</v>
      </c>
      <c r="AE80" s="192">
        <f t="shared" si="19"/>
        <v>1.5033244680851066</v>
      </c>
      <c r="AF80" s="193">
        <f t="shared" si="20"/>
        <v>0.13108006261232538</v>
      </c>
      <c r="AG80" s="76"/>
      <c r="AH80" s="76"/>
      <c r="AI80" s="76"/>
      <c r="AJ80" s="76"/>
      <c r="AK80" s="76"/>
      <c r="AL80" s="76"/>
      <c r="AM80" s="76"/>
      <c r="AN80" s="76"/>
      <c r="AO80" s="76"/>
      <c r="AP80" s="76"/>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row>
    <row r="81" spans="1:144" ht="15" customHeight="1" x14ac:dyDescent="0.2">
      <c r="A81" s="204" t="s">
        <v>124</v>
      </c>
      <c r="B81" s="205" t="s">
        <v>276</v>
      </c>
      <c r="C81" s="206" t="s">
        <v>290</v>
      </c>
      <c r="D81" s="206">
        <v>62.91</v>
      </c>
      <c r="E81" s="207">
        <v>0.495</v>
      </c>
      <c r="F81" s="208">
        <v>2261.62</v>
      </c>
      <c r="G81" t="s">
        <v>163</v>
      </c>
      <c r="H81" s="209" t="s">
        <v>44</v>
      </c>
      <c r="I81" s="210">
        <v>2.7059899999999999</v>
      </c>
      <c r="J81" s="198">
        <v>0.128</v>
      </c>
      <c r="K81" s="199">
        <v>3.7999999999999999E-2</v>
      </c>
      <c r="L81" s="199">
        <v>0.14599999999999999</v>
      </c>
      <c r="M81" s="199">
        <v>0.09</v>
      </c>
      <c r="N81" s="199">
        <v>1.0999999999999999E-2</v>
      </c>
      <c r="O81" s="199">
        <v>9.2999999999999999E-2</v>
      </c>
      <c r="P81" s="124">
        <v>0.50600000000000001</v>
      </c>
      <c r="Q81" s="198">
        <v>0.33600000000000002</v>
      </c>
      <c r="R81" s="199">
        <v>7.9000000000000001E-2</v>
      </c>
      <c r="S81" s="199">
        <v>0.13300000000000001</v>
      </c>
      <c r="T81" s="199">
        <v>8.7999999999999995E-2</v>
      </c>
      <c r="U81" s="199">
        <v>1.0999999999999999E-2</v>
      </c>
      <c r="V81" s="199">
        <v>0.28199999999999997</v>
      </c>
      <c r="W81" s="125">
        <v>0.92900000000000005</v>
      </c>
      <c r="X81" s="198">
        <v>0.128</v>
      </c>
      <c r="Y81" s="199">
        <v>3.7999999999999999E-2</v>
      </c>
      <c r="Z81" s="199">
        <v>6.6000000000000003E-2</v>
      </c>
      <c r="AA81" s="199">
        <v>0.21099999999999999</v>
      </c>
      <c r="AB81" s="199">
        <v>1.0999999999999999E-2</v>
      </c>
      <c r="AC81" s="126">
        <v>0.45400000000000001</v>
      </c>
      <c r="AD81" s="191">
        <f t="shared" si="18"/>
        <v>-0.47500000000000003</v>
      </c>
      <c r="AE81" s="192">
        <f t="shared" si="19"/>
        <v>0.61768617021276595</v>
      </c>
      <c r="AF81" s="193">
        <f t="shared" si="20"/>
        <v>2.0462555066079298</v>
      </c>
      <c r="AG81" s="76"/>
      <c r="AH81" s="76"/>
      <c r="AI81" s="76"/>
      <c r="AJ81" s="76"/>
      <c r="AK81" s="76"/>
      <c r="AL81" s="76"/>
      <c r="AM81" s="76"/>
      <c r="AN81" s="76"/>
      <c r="AO81" s="76"/>
      <c r="AP81" s="76"/>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row>
    <row r="82" spans="1:144" ht="15" customHeight="1" x14ac:dyDescent="0.2">
      <c r="A82" s="204" t="s">
        <v>179</v>
      </c>
      <c r="B82" s="205" t="s">
        <v>276</v>
      </c>
      <c r="C82" s="206">
        <v>74.849999999999994</v>
      </c>
      <c r="D82" s="206">
        <v>71.59</v>
      </c>
      <c r="E82" s="207">
        <v>0.81399999999999995</v>
      </c>
      <c r="F82" s="208">
        <v>17911.599999999999</v>
      </c>
      <c r="G82" t="s">
        <v>165</v>
      </c>
      <c r="H82" s="209" t="s">
        <v>5</v>
      </c>
      <c r="I82" s="210">
        <v>3.7443899999999997</v>
      </c>
      <c r="J82" s="198">
        <v>0.159</v>
      </c>
      <c r="K82" s="199">
        <v>0.25600000000000001</v>
      </c>
      <c r="L82" s="199">
        <v>7.4999999999999997E-2</v>
      </c>
      <c r="M82" s="199">
        <v>0.38400000000000001</v>
      </c>
      <c r="N82" s="199">
        <v>4.7E-2</v>
      </c>
      <c r="O82" s="199">
        <v>1.198</v>
      </c>
      <c r="P82" s="124">
        <v>2.1190000000000002</v>
      </c>
      <c r="Q82" s="198">
        <v>0.377</v>
      </c>
      <c r="R82" s="199">
        <v>0.251</v>
      </c>
      <c r="S82" s="199">
        <v>0.14599999999999999</v>
      </c>
      <c r="T82" s="199">
        <v>0.39500000000000002</v>
      </c>
      <c r="U82" s="199">
        <v>4.7E-2</v>
      </c>
      <c r="V82" s="199">
        <v>2.0030000000000001</v>
      </c>
      <c r="W82" s="125">
        <v>3.2189999999999999</v>
      </c>
      <c r="X82" s="198">
        <v>0.159</v>
      </c>
      <c r="Y82" s="199">
        <v>0.42099999999999999</v>
      </c>
      <c r="Z82" s="199">
        <v>0.70499999999999996</v>
      </c>
      <c r="AA82" s="199">
        <v>5.1999999999999998E-2</v>
      </c>
      <c r="AB82" s="199">
        <v>4.7E-2</v>
      </c>
      <c r="AC82" s="126">
        <v>1.3839999999999999</v>
      </c>
      <c r="AD82" s="191">
        <f t="shared" si="18"/>
        <v>-1.835</v>
      </c>
      <c r="AE82" s="192">
        <f t="shared" si="19"/>
        <v>2.1402925531914891</v>
      </c>
      <c r="AF82" s="193">
        <f t="shared" si="20"/>
        <v>2.3258670520231215</v>
      </c>
      <c r="AG82" s="76"/>
      <c r="AH82" s="76"/>
      <c r="AI82" s="76"/>
      <c r="AJ82" s="76"/>
      <c r="AK82" s="76"/>
      <c r="AL82" s="76"/>
      <c r="AM82" s="76"/>
      <c r="AN82" s="76"/>
      <c r="AO82" s="76"/>
      <c r="AP82" s="76"/>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row>
    <row r="83" spans="1:144" ht="15" customHeight="1" x14ac:dyDescent="0.2">
      <c r="A83" s="204" t="s">
        <v>30</v>
      </c>
      <c r="B83" s="205" t="s">
        <v>276</v>
      </c>
      <c r="C83" s="206">
        <v>83.35</v>
      </c>
      <c r="D83" s="206">
        <v>80.709999999999994</v>
      </c>
      <c r="E83" s="207">
        <v>0.95</v>
      </c>
      <c r="F83" s="208">
        <v>54276</v>
      </c>
      <c r="G83" t="s">
        <v>251</v>
      </c>
      <c r="H83" s="209" t="s">
        <v>6</v>
      </c>
      <c r="I83" s="210">
        <v>83.369799999999998</v>
      </c>
      <c r="J83" s="198">
        <v>0.54100000000000004</v>
      </c>
      <c r="K83" s="199">
        <v>9.4E-2</v>
      </c>
      <c r="L83" s="199">
        <v>0.58799999999999997</v>
      </c>
      <c r="M83" s="199">
        <v>2.1000000000000001E-2</v>
      </c>
      <c r="N83" s="199">
        <v>0.2</v>
      </c>
      <c r="O83" s="199">
        <v>2.6739999999999999</v>
      </c>
      <c r="P83" s="124">
        <v>4.1180000000000003</v>
      </c>
      <c r="Q83" s="198">
        <v>0.8</v>
      </c>
      <c r="R83" s="199">
        <v>0.184</v>
      </c>
      <c r="S83" s="199">
        <v>0.48199999999999998</v>
      </c>
      <c r="T83" s="199">
        <v>5.8999999999999997E-2</v>
      </c>
      <c r="U83" s="199">
        <v>0.2</v>
      </c>
      <c r="V83" s="199">
        <v>2.8809999999999998</v>
      </c>
      <c r="W83" s="125">
        <v>4.6070000000000002</v>
      </c>
      <c r="X83" s="198">
        <v>0.54100000000000004</v>
      </c>
      <c r="Y83" s="199">
        <v>9.4E-2</v>
      </c>
      <c r="Z83" s="199">
        <v>0.72</v>
      </c>
      <c r="AA83" s="199">
        <v>7.2999999999999995E-2</v>
      </c>
      <c r="AB83" s="199">
        <v>0.2</v>
      </c>
      <c r="AC83" s="126">
        <v>1.629</v>
      </c>
      <c r="AD83" s="191">
        <f t="shared" si="18"/>
        <v>-2.9780000000000002</v>
      </c>
      <c r="AE83" s="192">
        <f t="shared" si="19"/>
        <v>3.0631648936170213</v>
      </c>
      <c r="AF83" s="193">
        <f t="shared" si="20"/>
        <v>2.8281154082259055</v>
      </c>
      <c r="AG83" s="76"/>
      <c r="AH83" s="76"/>
      <c r="AI83" s="76"/>
      <c r="AJ83" s="76"/>
      <c r="AK83" s="76"/>
      <c r="AL83" s="76"/>
      <c r="AM83" s="76"/>
      <c r="AN83" s="76"/>
      <c r="AO83" s="76"/>
      <c r="AP83" s="76"/>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row>
    <row r="84" spans="1:144" ht="15" customHeight="1" x14ac:dyDescent="0.2">
      <c r="A84" s="204" t="s">
        <v>123</v>
      </c>
      <c r="B84" s="205" t="s">
        <v>276</v>
      </c>
      <c r="C84" s="206">
        <v>62.98</v>
      </c>
      <c r="D84" s="206">
        <v>63.95</v>
      </c>
      <c r="E84" s="207">
        <v>0.60199999999999998</v>
      </c>
      <c r="F84" s="211">
        <v>5718.45</v>
      </c>
      <c r="G84" t="s">
        <v>163</v>
      </c>
      <c r="H84" s="209" t="s">
        <v>5</v>
      </c>
      <c r="I84" s="210">
        <v>33.475900000000003</v>
      </c>
      <c r="J84" s="200">
        <v>0.60599999999999998</v>
      </c>
      <c r="K84" s="201">
        <v>0.06</v>
      </c>
      <c r="L84" s="201">
        <v>0.67800000000000005</v>
      </c>
      <c r="M84" s="201">
        <v>0.14199999999999999</v>
      </c>
      <c r="N84" s="201">
        <v>8.8999999999999996E-2</v>
      </c>
      <c r="O84" s="201">
        <v>0.22</v>
      </c>
      <c r="P84" s="124">
        <v>1.796</v>
      </c>
      <c r="Q84" s="200">
        <v>0.56299999999999994</v>
      </c>
      <c r="R84" s="201">
        <v>8.3000000000000004E-2</v>
      </c>
      <c r="S84" s="201">
        <v>0.67600000000000005</v>
      </c>
      <c r="T84" s="201">
        <v>0.217</v>
      </c>
      <c r="U84" s="201">
        <v>8.8999999999999996E-2</v>
      </c>
      <c r="V84" s="201">
        <v>0.44500000000000001</v>
      </c>
      <c r="W84" s="125">
        <v>2.0739999999999998</v>
      </c>
      <c r="X84" s="200">
        <v>0.60599999999999998</v>
      </c>
      <c r="Y84" s="201">
        <v>0.13300000000000001</v>
      </c>
      <c r="Z84" s="201">
        <v>0.19</v>
      </c>
      <c r="AA84" s="201">
        <v>4.4999999999999998E-2</v>
      </c>
      <c r="AB84" s="201">
        <v>8.8999999999999996E-2</v>
      </c>
      <c r="AC84" s="126">
        <v>1.0640000000000001</v>
      </c>
      <c r="AD84" s="194">
        <f t="shared" si="18"/>
        <v>-1.0099999999999998</v>
      </c>
      <c r="AE84" s="195">
        <f t="shared" si="19"/>
        <v>1.3789893617021276</v>
      </c>
      <c r="AF84" s="193">
        <f t="shared" si="20"/>
        <v>1.9492481203007517</v>
      </c>
      <c r="AG84" s="76"/>
      <c r="AH84" s="76"/>
      <c r="AI84" s="76"/>
      <c r="AJ84" s="76"/>
      <c r="AK84" s="76"/>
      <c r="AL84" s="76"/>
      <c r="AM84" s="76"/>
      <c r="AN84" s="76"/>
      <c r="AO84" s="76"/>
      <c r="AP84" s="76"/>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row>
    <row r="85" spans="1:144" ht="15" customHeight="1" x14ac:dyDescent="0.2">
      <c r="A85" s="204" t="s">
        <v>29</v>
      </c>
      <c r="B85" s="205" t="s">
        <v>276</v>
      </c>
      <c r="C85" s="206">
        <v>78.44</v>
      </c>
      <c r="D85" s="206">
        <v>80.64</v>
      </c>
      <c r="E85" s="207">
        <v>0.89300000000000002</v>
      </c>
      <c r="F85" s="208">
        <v>31548.7</v>
      </c>
      <c r="G85" t="s">
        <v>251</v>
      </c>
      <c r="H85" s="209" t="s">
        <v>6</v>
      </c>
      <c r="I85" s="210">
        <v>10.385</v>
      </c>
      <c r="J85" s="200">
        <v>0.82399999999999995</v>
      </c>
      <c r="K85" s="201">
        <v>0.115</v>
      </c>
      <c r="L85" s="201">
        <v>6.4000000000000001E-2</v>
      </c>
      <c r="M85" s="201">
        <v>5.0999999999999997E-2</v>
      </c>
      <c r="N85" s="201">
        <v>7.6999999999999999E-2</v>
      </c>
      <c r="O85" s="201">
        <v>1.8440000000000001</v>
      </c>
      <c r="P85" s="124">
        <v>2.9729999999999999</v>
      </c>
      <c r="Q85" s="200">
        <v>0.76900000000000002</v>
      </c>
      <c r="R85" s="201">
        <v>0.35899999999999999</v>
      </c>
      <c r="S85" s="201">
        <v>0.31</v>
      </c>
      <c r="T85" s="201">
        <v>0.115</v>
      </c>
      <c r="U85" s="201">
        <v>7.6999999999999999E-2</v>
      </c>
      <c r="V85" s="201">
        <v>2.069</v>
      </c>
      <c r="W85" s="125">
        <v>3.698</v>
      </c>
      <c r="X85" s="200">
        <v>0.82399999999999995</v>
      </c>
      <c r="Y85" s="201">
        <v>0.115</v>
      </c>
      <c r="Z85" s="201">
        <v>0.24</v>
      </c>
      <c r="AA85" s="201">
        <v>0.19</v>
      </c>
      <c r="AB85" s="201">
        <v>7.6999999999999999E-2</v>
      </c>
      <c r="AC85" s="126">
        <v>1.4450000000000001</v>
      </c>
      <c r="AD85" s="194">
        <f t="shared" si="18"/>
        <v>-2.2530000000000001</v>
      </c>
      <c r="AE85" s="195">
        <f t="shared" si="19"/>
        <v>2.458776595744681</v>
      </c>
      <c r="AF85" s="193">
        <f t="shared" si="20"/>
        <v>2.5591695501730101</v>
      </c>
      <c r="AG85" s="76"/>
      <c r="AH85" s="76"/>
      <c r="AI85" s="76"/>
      <c r="AJ85" s="76"/>
      <c r="AK85" s="76"/>
      <c r="AL85" s="76"/>
      <c r="AM85" s="76"/>
      <c r="AN85" s="76"/>
      <c r="AO85" s="76"/>
      <c r="AP85" s="76"/>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row>
    <row r="86" spans="1:144" ht="15" customHeight="1" x14ac:dyDescent="0.2">
      <c r="A86" s="204" t="s">
        <v>180</v>
      </c>
      <c r="B86" s="205" t="s">
        <v>277</v>
      </c>
      <c r="C86" s="206" t="s">
        <v>290</v>
      </c>
      <c r="D86" s="206">
        <v>75.34</v>
      </c>
      <c r="E86" s="207">
        <v>0.79300000000000004</v>
      </c>
      <c r="F86" s="208">
        <v>16103.5</v>
      </c>
      <c r="G86" t="s">
        <v>244</v>
      </c>
      <c r="H86" s="209" t="s">
        <v>8</v>
      </c>
      <c r="I86" s="210">
        <v>0.12543799999999999</v>
      </c>
      <c r="J86" s="198" t="s">
        <v>290</v>
      </c>
      <c r="K86" s="199" t="s">
        <v>290</v>
      </c>
      <c r="L86" s="199" t="s">
        <v>290</v>
      </c>
      <c r="M86" s="199" t="s">
        <v>290</v>
      </c>
      <c r="N86" s="199" t="s">
        <v>290</v>
      </c>
      <c r="O86" s="199" t="s">
        <v>290</v>
      </c>
      <c r="P86" s="124">
        <v>1.573</v>
      </c>
      <c r="Q86" s="198" t="s">
        <v>290</v>
      </c>
      <c r="R86" s="199" t="s">
        <v>290</v>
      </c>
      <c r="S86" s="199" t="s">
        <v>290</v>
      </c>
      <c r="T86" s="199" t="s">
        <v>290</v>
      </c>
      <c r="U86" s="199" t="s">
        <v>290</v>
      </c>
      <c r="V86" s="199" t="s">
        <v>290</v>
      </c>
      <c r="W86" s="125">
        <v>3.0049999999999999</v>
      </c>
      <c r="X86" s="198" t="s">
        <v>290</v>
      </c>
      <c r="Y86" s="199" t="s">
        <v>290</v>
      </c>
      <c r="Z86" s="199" t="s">
        <v>290</v>
      </c>
      <c r="AA86" s="199" t="s">
        <v>290</v>
      </c>
      <c r="AB86" s="199" t="s">
        <v>290</v>
      </c>
      <c r="AC86" s="126">
        <v>1.56</v>
      </c>
      <c r="AD86" s="191">
        <f t="shared" si="18"/>
        <v>-1.4449999999999998</v>
      </c>
      <c r="AE86" s="192">
        <f t="shared" si="19"/>
        <v>1.9980053191489362</v>
      </c>
      <c r="AF86" s="193">
        <f t="shared" si="20"/>
        <v>1.9262820512820511</v>
      </c>
      <c r="AG86" s="76"/>
      <c r="AH86" s="76"/>
      <c r="AI86" s="76"/>
      <c r="AJ86" s="76"/>
      <c r="AK86" s="76"/>
      <c r="AL86" s="76"/>
      <c r="AM86" s="76"/>
      <c r="AN86" s="76"/>
      <c r="AO86" s="76"/>
      <c r="AP86" s="76"/>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row>
    <row r="87" spans="1:144" ht="15" customHeight="1" x14ac:dyDescent="0.2">
      <c r="A87" s="204" t="s">
        <v>46</v>
      </c>
      <c r="B87" s="205" t="s">
        <v>276</v>
      </c>
      <c r="C87" s="206">
        <v>59.28</v>
      </c>
      <c r="D87" s="206">
        <v>68.67</v>
      </c>
      <c r="E87" s="207">
        <v>0.629</v>
      </c>
      <c r="F87" s="208">
        <v>8533.2099999999991</v>
      </c>
      <c r="G87" t="s">
        <v>244</v>
      </c>
      <c r="H87" s="209" t="s">
        <v>5</v>
      </c>
      <c r="I87" s="210">
        <v>17.843900000000001</v>
      </c>
      <c r="J87" s="198">
        <v>0.35399999999999998</v>
      </c>
      <c r="K87" s="199">
        <v>0.13900000000000001</v>
      </c>
      <c r="L87" s="199">
        <v>0.51200000000000001</v>
      </c>
      <c r="M87" s="199">
        <v>6.8000000000000005E-2</v>
      </c>
      <c r="N87" s="199">
        <v>5.0999999999999997E-2</v>
      </c>
      <c r="O87" s="199">
        <v>0.36099999999999999</v>
      </c>
      <c r="P87" s="124">
        <v>1.4850000000000001</v>
      </c>
      <c r="Q87" s="198">
        <v>0.40799999999999997</v>
      </c>
      <c r="R87" s="199">
        <v>0.16300000000000001</v>
      </c>
      <c r="S87" s="199">
        <v>0.62</v>
      </c>
      <c r="T87" s="199">
        <v>9.7000000000000003E-2</v>
      </c>
      <c r="U87" s="199">
        <v>5.0999999999999997E-2</v>
      </c>
      <c r="V87" s="199">
        <v>0.753</v>
      </c>
      <c r="W87" s="125">
        <v>2.0920000000000001</v>
      </c>
      <c r="X87" s="198">
        <v>0.35399999999999998</v>
      </c>
      <c r="Y87" s="199">
        <v>0.13900000000000001</v>
      </c>
      <c r="Z87" s="199">
        <v>0.28000000000000003</v>
      </c>
      <c r="AA87" s="199">
        <v>3.9E-2</v>
      </c>
      <c r="AB87" s="199">
        <v>5.0999999999999997E-2</v>
      </c>
      <c r="AC87" s="126">
        <v>0.86399999999999999</v>
      </c>
      <c r="AD87" s="191">
        <f t="shared" si="18"/>
        <v>-1.2280000000000002</v>
      </c>
      <c r="AE87" s="192">
        <f t="shared" si="19"/>
        <v>1.3909574468085106</v>
      </c>
      <c r="AF87" s="193">
        <f t="shared" si="20"/>
        <v>2.4212962962962963</v>
      </c>
      <c r="AG87" s="76"/>
      <c r="AH87" s="76"/>
      <c r="AI87" s="76"/>
      <c r="AJ87" s="76"/>
      <c r="AK87" s="76"/>
      <c r="AL87" s="76"/>
      <c r="AM87" s="76"/>
      <c r="AN87" s="76"/>
      <c r="AO87" s="76"/>
      <c r="AP87" s="76"/>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row>
    <row r="88" spans="1:144" ht="15" customHeight="1" x14ac:dyDescent="0.2">
      <c r="A88" s="204" t="s">
        <v>122</v>
      </c>
      <c r="B88" s="205" t="s">
        <v>276</v>
      </c>
      <c r="C88" s="206">
        <v>55.45</v>
      </c>
      <c r="D88" s="206">
        <v>58.99</v>
      </c>
      <c r="E88" s="207">
        <v>0.47099999999999997</v>
      </c>
      <c r="F88" s="211">
        <v>2567.19</v>
      </c>
      <c r="G88" t="s">
        <v>163</v>
      </c>
      <c r="H88" s="209" t="s">
        <v>44</v>
      </c>
      <c r="I88" s="210">
        <v>13.859299999999999</v>
      </c>
      <c r="J88" s="200">
        <v>0.32</v>
      </c>
      <c r="K88" s="201">
        <v>0.54</v>
      </c>
      <c r="L88" s="201">
        <v>0.38400000000000001</v>
      </c>
      <c r="M88" s="201">
        <v>0.114</v>
      </c>
      <c r="N88" s="201">
        <v>4.3999999999999997E-2</v>
      </c>
      <c r="O88" s="201">
        <v>0.151</v>
      </c>
      <c r="P88" s="124">
        <v>1.5529999999999999</v>
      </c>
      <c r="Q88" s="200">
        <v>0.432</v>
      </c>
      <c r="R88" s="201">
        <v>0.54500000000000004</v>
      </c>
      <c r="S88" s="201">
        <v>0.38500000000000001</v>
      </c>
      <c r="T88" s="201">
        <v>0.113</v>
      </c>
      <c r="U88" s="201">
        <v>4.3999999999999997E-2</v>
      </c>
      <c r="V88" s="201">
        <v>0.16200000000000001</v>
      </c>
      <c r="W88" s="125">
        <v>1.6819999999999999</v>
      </c>
      <c r="X88" s="200">
        <v>0.32</v>
      </c>
      <c r="Y88" s="201">
        <v>0.62</v>
      </c>
      <c r="Z88" s="201">
        <v>0.505</v>
      </c>
      <c r="AA88" s="201">
        <v>0.251</v>
      </c>
      <c r="AB88" s="201">
        <v>4.3999999999999997E-2</v>
      </c>
      <c r="AC88" s="126">
        <v>1.74</v>
      </c>
      <c r="AD88" s="194">
        <f t="shared" ref="AD88:AD151" si="21">AC88-W88</f>
        <v>5.8000000000000052E-2</v>
      </c>
      <c r="AE88" s="195">
        <f t="shared" ref="AE88:AE151" si="22">IFERROR(W88/$AC$6,"")</f>
        <v>1.1183510638297871</v>
      </c>
      <c r="AF88" s="193">
        <f t="shared" ref="AF88:AF151" si="23">IFERROR(W88/AC88,"")</f>
        <v>0.96666666666666667</v>
      </c>
      <c r="AG88" s="76"/>
      <c r="AH88" s="76"/>
      <c r="AI88" s="76"/>
      <c r="AJ88" s="76"/>
      <c r="AK88" s="76"/>
      <c r="AL88" s="76"/>
      <c r="AM88" s="76"/>
      <c r="AN88" s="76"/>
      <c r="AO88" s="76"/>
      <c r="AP88" s="76"/>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row>
    <row r="89" spans="1:144" ht="15" customHeight="1" x14ac:dyDescent="0.2">
      <c r="A89" s="204" t="s">
        <v>121</v>
      </c>
      <c r="B89" s="205" t="s">
        <v>276</v>
      </c>
      <c r="C89" s="206">
        <v>51.59</v>
      </c>
      <c r="D89" s="206">
        <v>59.86</v>
      </c>
      <c r="E89" s="207">
        <v>0.48299999999999998</v>
      </c>
      <c r="F89" s="208">
        <v>2465.5700000000002</v>
      </c>
      <c r="G89" t="s">
        <v>163</v>
      </c>
      <c r="H89" s="209" t="s">
        <v>44</v>
      </c>
      <c r="I89" s="210">
        <v>2.1055700000000002</v>
      </c>
      <c r="J89" s="200">
        <v>0.40100000000000002</v>
      </c>
      <c r="K89" s="201">
        <v>7.6999999999999999E-2</v>
      </c>
      <c r="L89" s="201">
        <v>0.60399999999999998</v>
      </c>
      <c r="M89" s="201">
        <v>9.8000000000000004E-2</v>
      </c>
      <c r="N89" s="201">
        <v>6.8000000000000005E-2</v>
      </c>
      <c r="O89" s="201">
        <v>5.5E-2</v>
      </c>
      <c r="P89" s="124">
        <v>1.3029999999999999</v>
      </c>
      <c r="Q89" s="200">
        <v>0.22</v>
      </c>
      <c r="R89" s="201">
        <v>0.08</v>
      </c>
      <c r="S89" s="201">
        <v>0.60399999999999998</v>
      </c>
      <c r="T89" s="201">
        <v>7.1999999999999995E-2</v>
      </c>
      <c r="U89" s="201">
        <v>6.8000000000000005E-2</v>
      </c>
      <c r="V89" s="201">
        <v>0.10100000000000001</v>
      </c>
      <c r="W89" s="125">
        <v>1.1439999999999999</v>
      </c>
      <c r="X89" s="200">
        <v>0.40100000000000002</v>
      </c>
      <c r="Y89" s="201">
        <v>7.6999999999999999E-2</v>
      </c>
      <c r="Z89" s="201">
        <v>0.26600000000000001</v>
      </c>
      <c r="AA89" s="201">
        <v>1.413</v>
      </c>
      <c r="AB89" s="201">
        <v>6.8000000000000005E-2</v>
      </c>
      <c r="AC89" s="126">
        <v>2.226</v>
      </c>
      <c r="AD89" s="194">
        <f t="shared" si="21"/>
        <v>1.0820000000000001</v>
      </c>
      <c r="AE89" s="195">
        <f t="shared" si="22"/>
        <v>0.76063829787234039</v>
      </c>
      <c r="AF89" s="193">
        <f t="shared" si="23"/>
        <v>0.51392632524707993</v>
      </c>
      <c r="AG89" s="76"/>
      <c r="AH89" s="76"/>
      <c r="AI89" s="76"/>
      <c r="AJ89" s="76"/>
      <c r="AK89" s="76"/>
      <c r="AL89" s="76"/>
      <c r="AM89" s="76"/>
      <c r="AN89" s="76"/>
      <c r="AO89" s="76"/>
      <c r="AP89" s="76"/>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row>
    <row r="90" spans="1:144" ht="15" customHeight="1" x14ac:dyDescent="0.2">
      <c r="A90" s="204" t="s">
        <v>181</v>
      </c>
      <c r="B90" s="205" t="s">
        <v>276</v>
      </c>
      <c r="C90" s="206">
        <v>68.12</v>
      </c>
      <c r="D90" s="206">
        <v>65.989999999999995</v>
      </c>
      <c r="E90" s="207">
        <v>0.74199999999999999</v>
      </c>
      <c r="F90" s="208">
        <v>36162.400000000001</v>
      </c>
      <c r="G90" t="s">
        <v>245</v>
      </c>
      <c r="H90" s="209" t="s">
        <v>5</v>
      </c>
      <c r="I90" s="210">
        <v>0.80872599999999994</v>
      </c>
      <c r="J90" s="198">
        <v>1.633</v>
      </c>
      <c r="K90" s="199">
        <v>0.222</v>
      </c>
      <c r="L90" s="199">
        <v>0.66900000000000004</v>
      </c>
      <c r="M90" s="199">
        <v>7.5999999999999998E-2</v>
      </c>
      <c r="N90" s="199">
        <v>9.0999999999999998E-2</v>
      </c>
      <c r="O90" s="199">
        <v>1.333</v>
      </c>
      <c r="P90" s="124">
        <v>4.024</v>
      </c>
      <c r="Q90" s="198">
        <v>0.98699999999999999</v>
      </c>
      <c r="R90" s="199">
        <v>0.26</v>
      </c>
      <c r="S90" s="199">
        <v>0.56299999999999994</v>
      </c>
      <c r="T90" s="199">
        <v>7.3999999999999996E-2</v>
      </c>
      <c r="U90" s="199">
        <v>9.0999999999999998E-2</v>
      </c>
      <c r="V90" s="199">
        <v>0.46300000000000002</v>
      </c>
      <c r="W90" s="125">
        <v>2.4380000000000002</v>
      </c>
      <c r="X90" s="198">
        <v>1.633</v>
      </c>
      <c r="Y90" s="199">
        <v>0.76900000000000002</v>
      </c>
      <c r="Z90" s="199">
        <v>64.706000000000003</v>
      </c>
      <c r="AA90" s="199">
        <v>5.0199999999999996</v>
      </c>
      <c r="AB90" s="199">
        <v>9.0999999999999998E-2</v>
      </c>
      <c r="AC90" s="126">
        <v>72.218999999999994</v>
      </c>
      <c r="AD90" s="191">
        <f t="shared" si="21"/>
        <v>69.780999999999992</v>
      </c>
      <c r="AE90" s="192">
        <f t="shared" si="22"/>
        <v>1.6210106382978724</v>
      </c>
      <c r="AF90" s="193">
        <f t="shared" si="23"/>
        <v>3.3758429222226841E-2</v>
      </c>
      <c r="AG90" s="76"/>
      <c r="AH90" s="76"/>
      <c r="AI90" s="76"/>
      <c r="AJ90" s="76"/>
      <c r="AK90" s="76"/>
      <c r="AL90" s="76"/>
      <c r="AM90" s="76"/>
      <c r="AN90" s="76"/>
      <c r="AO90" s="76"/>
      <c r="AP90" s="76"/>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row>
    <row r="91" spans="1:144" ht="15" customHeight="1" x14ac:dyDescent="0.2">
      <c r="A91" s="204" t="s">
        <v>45</v>
      </c>
      <c r="B91" s="205" t="s">
        <v>276</v>
      </c>
      <c r="C91" s="206">
        <v>52.9</v>
      </c>
      <c r="D91" s="206">
        <v>63.73</v>
      </c>
      <c r="E91" s="207">
        <v>0.55200000000000005</v>
      </c>
      <c r="F91" s="208">
        <v>2677.36</v>
      </c>
      <c r="G91" t="s">
        <v>244</v>
      </c>
      <c r="H91" s="209" t="s">
        <v>44</v>
      </c>
      <c r="I91" s="210">
        <v>11.585000000000001</v>
      </c>
      <c r="J91" s="198">
        <v>9.7000000000000003E-2</v>
      </c>
      <c r="K91" s="199">
        <v>4.1000000000000002E-2</v>
      </c>
      <c r="L91" s="199">
        <v>8.6999999999999994E-2</v>
      </c>
      <c r="M91" s="199">
        <v>3.0000000000000001E-3</v>
      </c>
      <c r="N91" s="199">
        <v>0.02</v>
      </c>
      <c r="O91" s="199">
        <v>9.7000000000000003E-2</v>
      </c>
      <c r="P91" s="124">
        <v>0.34499999999999997</v>
      </c>
      <c r="Q91" s="198">
        <v>0.221</v>
      </c>
      <c r="R91" s="199">
        <v>4.2000000000000003E-2</v>
      </c>
      <c r="S91" s="199">
        <v>9.5000000000000001E-2</v>
      </c>
      <c r="T91" s="199">
        <v>2.1999999999999999E-2</v>
      </c>
      <c r="U91" s="199">
        <v>0.02</v>
      </c>
      <c r="V91" s="199">
        <v>9.8000000000000004E-2</v>
      </c>
      <c r="W91" s="125">
        <v>0.499</v>
      </c>
      <c r="X91" s="198">
        <v>9.7000000000000003E-2</v>
      </c>
      <c r="Y91" s="199">
        <v>4.1000000000000002E-2</v>
      </c>
      <c r="Z91" s="199">
        <v>2.5000000000000001E-2</v>
      </c>
      <c r="AA91" s="199">
        <v>1.0999999999999999E-2</v>
      </c>
      <c r="AB91" s="199">
        <v>0.02</v>
      </c>
      <c r="AC91" s="126">
        <v>0.19400000000000001</v>
      </c>
      <c r="AD91" s="191">
        <f t="shared" si="21"/>
        <v>-0.30499999999999999</v>
      </c>
      <c r="AE91" s="192">
        <f t="shared" si="22"/>
        <v>0.33178191489361702</v>
      </c>
      <c r="AF91" s="193">
        <f t="shared" si="23"/>
        <v>2.572164948453608</v>
      </c>
      <c r="AG91" s="76"/>
      <c r="AH91" s="76"/>
      <c r="AI91" s="76"/>
      <c r="AJ91" s="76"/>
      <c r="AK91" s="76"/>
      <c r="AL91" s="76"/>
      <c r="AM91" s="76"/>
      <c r="AN91" s="76"/>
      <c r="AO91" s="76"/>
      <c r="AP91" s="76"/>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row>
    <row r="92" spans="1:144" ht="15" customHeight="1" x14ac:dyDescent="0.2">
      <c r="A92" s="204" t="s">
        <v>53</v>
      </c>
      <c r="B92" s="205" t="s">
        <v>277</v>
      </c>
      <c r="C92" s="206">
        <v>61.83</v>
      </c>
      <c r="D92" s="206">
        <v>70.73</v>
      </c>
      <c r="E92" s="207">
        <v>0.624</v>
      </c>
      <c r="F92" s="208">
        <v>5785.93</v>
      </c>
      <c r="G92" t="s">
        <v>244</v>
      </c>
      <c r="H92" s="209" t="s">
        <v>5</v>
      </c>
      <c r="I92" s="210">
        <v>10.4329</v>
      </c>
      <c r="J92" s="198" t="s">
        <v>290</v>
      </c>
      <c r="K92" s="199" t="s">
        <v>290</v>
      </c>
      <c r="L92" s="199" t="s">
        <v>290</v>
      </c>
      <c r="M92" s="199" t="s">
        <v>290</v>
      </c>
      <c r="N92" s="199" t="s">
        <v>290</v>
      </c>
      <c r="O92" s="199" t="s">
        <v>290</v>
      </c>
      <c r="P92" s="124">
        <v>1.3089999999999999</v>
      </c>
      <c r="Q92" s="198" t="s">
        <v>290</v>
      </c>
      <c r="R92" s="199" t="s">
        <v>290</v>
      </c>
      <c r="S92" s="199" t="s">
        <v>290</v>
      </c>
      <c r="T92" s="199" t="s">
        <v>290</v>
      </c>
      <c r="U92" s="199" t="s">
        <v>290</v>
      </c>
      <c r="V92" s="199" t="s">
        <v>290</v>
      </c>
      <c r="W92" s="125">
        <v>1.7310000000000001</v>
      </c>
      <c r="X92" s="198" t="s">
        <v>290</v>
      </c>
      <c r="Y92" s="199" t="s">
        <v>290</v>
      </c>
      <c r="Z92" s="199" t="s">
        <v>290</v>
      </c>
      <c r="AA92" s="199" t="s">
        <v>290</v>
      </c>
      <c r="AB92" s="199" t="s">
        <v>290</v>
      </c>
      <c r="AC92" s="126">
        <v>1.6379999999999999</v>
      </c>
      <c r="AD92" s="191">
        <f t="shared" si="21"/>
        <v>-9.3000000000000194E-2</v>
      </c>
      <c r="AE92" s="192">
        <f t="shared" si="22"/>
        <v>1.1509308510638299</v>
      </c>
      <c r="AF92" s="193">
        <f t="shared" si="23"/>
        <v>1.0567765567765568</v>
      </c>
      <c r="AG92" s="76"/>
      <c r="AH92" s="76"/>
      <c r="AI92" s="76"/>
      <c r="AJ92" s="76"/>
      <c r="AK92" s="76"/>
      <c r="AL92" s="76"/>
      <c r="AM92" s="76"/>
      <c r="AN92" s="76"/>
      <c r="AO92" s="76"/>
      <c r="AP92" s="76"/>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row>
    <row r="93" spans="1:144" ht="15" customHeight="1" x14ac:dyDescent="0.2">
      <c r="A93" s="204" t="s">
        <v>28</v>
      </c>
      <c r="B93" s="205" t="s">
        <v>276</v>
      </c>
      <c r="C93" s="206">
        <v>80.38</v>
      </c>
      <c r="D93" s="206">
        <v>76.02</v>
      </c>
      <c r="E93" s="207">
        <v>0.85099999999999998</v>
      </c>
      <c r="F93" s="208">
        <v>35627.4</v>
      </c>
      <c r="G93" t="s">
        <v>251</v>
      </c>
      <c r="H93" s="209" t="s">
        <v>6</v>
      </c>
      <c r="I93" s="210">
        <v>9.9673099999999994</v>
      </c>
      <c r="J93" s="198">
        <v>1.145</v>
      </c>
      <c r="K93" s="199">
        <v>3.6999999999999998E-2</v>
      </c>
      <c r="L93" s="199">
        <v>0.27400000000000002</v>
      </c>
      <c r="M93" s="199">
        <v>2E-3</v>
      </c>
      <c r="N93" s="199">
        <v>0.13300000000000001</v>
      </c>
      <c r="O93" s="199">
        <v>1.62</v>
      </c>
      <c r="P93" s="124">
        <v>3.21</v>
      </c>
      <c r="Q93" s="198">
        <v>0.64500000000000002</v>
      </c>
      <c r="R93" s="199">
        <v>0.123</v>
      </c>
      <c r="S93" s="199">
        <v>0.35399999999999998</v>
      </c>
      <c r="T93" s="199">
        <v>0.02</v>
      </c>
      <c r="U93" s="199">
        <v>0.13300000000000001</v>
      </c>
      <c r="V93" s="199">
        <v>2.1819999999999999</v>
      </c>
      <c r="W93" s="125">
        <v>3.4550000000000001</v>
      </c>
      <c r="X93" s="198">
        <v>1.145</v>
      </c>
      <c r="Y93" s="199">
        <v>7.1999999999999995E-2</v>
      </c>
      <c r="Z93" s="199">
        <v>0.68</v>
      </c>
      <c r="AA93" s="199">
        <v>6.0000000000000001E-3</v>
      </c>
      <c r="AB93" s="199">
        <v>0.13300000000000001</v>
      </c>
      <c r="AC93" s="126">
        <v>2.0369999999999999</v>
      </c>
      <c r="AD93" s="191">
        <f t="shared" si="21"/>
        <v>-1.4180000000000001</v>
      </c>
      <c r="AE93" s="192">
        <f t="shared" si="22"/>
        <v>2.2972074468085109</v>
      </c>
      <c r="AF93" s="193">
        <f t="shared" si="23"/>
        <v>1.6961217476681396</v>
      </c>
      <c r="AG93" s="76"/>
      <c r="AH93" s="76"/>
      <c r="AI93" s="76"/>
      <c r="AJ93" s="76"/>
      <c r="AK93" s="76"/>
      <c r="AL93" s="76"/>
      <c r="AM93" s="76"/>
      <c r="AN93" s="76"/>
      <c r="AO93" s="76"/>
      <c r="AP93" s="76"/>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row>
    <row r="94" spans="1:144" ht="15" customHeight="1" x14ac:dyDescent="0.2">
      <c r="A94" s="204" t="s">
        <v>75</v>
      </c>
      <c r="B94" s="205" t="s">
        <v>276</v>
      </c>
      <c r="C94" s="206">
        <v>63.57</v>
      </c>
      <c r="D94" s="206">
        <v>67.739999999999995</v>
      </c>
      <c r="E94" s="207">
        <v>0.64400000000000002</v>
      </c>
      <c r="F94" s="208">
        <v>7140.92</v>
      </c>
      <c r="G94" t="s">
        <v>164</v>
      </c>
      <c r="H94" s="209" t="s">
        <v>5</v>
      </c>
      <c r="I94" s="210">
        <v>1417.17</v>
      </c>
      <c r="J94" s="198">
        <v>0.23799999999999999</v>
      </c>
      <c r="K94" s="199">
        <v>6.0000000000000001E-3</v>
      </c>
      <c r="L94" s="199">
        <v>0.107</v>
      </c>
      <c r="M94" s="199">
        <v>1.9E-2</v>
      </c>
      <c r="N94" s="199">
        <v>0.04</v>
      </c>
      <c r="O94" s="199">
        <v>0.67200000000000004</v>
      </c>
      <c r="P94" s="124">
        <v>1.081</v>
      </c>
      <c r="Q94" s="198">
        <v>0.22500000000000001</v>
      </c>
      <c r="R94" s="199">
        <v>8.9999999999999993E-3</v>
      </c>
      <c r="S94" s="199">
        <v>0.115</v>
      </c>
      <c r="T94" s="199">
        <v>1.4999999999999999E-2</v>
      </c>
      <c r="U94" s="199">
        <v>0.04</v>
      </c>
      <c r="V94" s="199">
        <v>0.70199999999999996</v>
      </c>
      <c r="W94" s="125">
        <v>1.1060000000000001</v>
      </c>
      <c r="X94" s="198">
        <v>0.23799999999999999</v>
      </c>
      <c r="Y94" s="199">
        <v>6.0000000000000001E-3</v>
      </c>
      <c r="Z94" s="199">
        <v>0.02</v>
      </c>
      <c r="AA94" s="199">
        <v>2.5999999999999999E-2</v>
      </c>
      <c r="AB94" s="199">
        <v>0.04</v>
      </c>
      <c r="AC94" s="126">
        <v>0.32900000000000001</v>
      </c>
      <c r="AD94" s="191">
        <f t="shared" si="21"/>
        <v>-0.77700000000000014</v>
      </c>
      <c r="AE94" s="192">
        <f t="shared" si="22"/>
        <v>0.73537234042553201</v>
      </c>
      <c r="AF94" s="193">
        <f t="shared" si="23"/>
        <v>3.3617021276595747</v>
      </c>
      <c r="AG94" s="76"/>
      <c r="AH94" s="76"/>
      <c r="AI94" s="76"/>
      <c r="AJ94" s="76"/>
      <c r="AK94" s="76"/>
      <c r="AL94" s="76"/>
      <c r="AM94" s="76"/>
      <c r="AN94" s="76"/>
      <c r="AO94" s="76"/>
      <c r="AP94" s="76"/>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row>
    <row r="95" spans="1:144" ht="15" customHeight="1" x14ac:dyDescent="0.2">
      <c r="A95" s="204" t="s">
        <v>74</v>
      </c>
      <c r="B95" s="205" t="s">
        <v>276</v>
      </c>
      <c r="C95" s="206">
        <v>69.239999999999995</v>
      </c>
      <c r="D95" s="206">
        <v>68.25</v>
      </c>
      <c r="E95" s="207">
        <v>0.71299999999999997</v>
      </c>
      <c r="F95" s="208">
        <v>12438.6</v>
      </c>
      <c r="G95" t="s">
        <v>164</v>
      </c>
      <c r="H95" s="209" t="s">
        <v>5</v>
      </c>
      <c r="I95" s="210">
        <v>275.50099999999998</v>
      </c>
      <c r="J95" s="198">
        <v>0.51</v>
      </c>
      <c r="K95" s="199">
        <v>1.6E-2</v>
      </c>
      <c r="L95" s="199">
        <v>0.27900000000000003</v>
      </c>
      <c r="M95" s="199">
        <v>0.26700000000000002</v>
      </c>
      <c r="N95" s="199">
        <v>5.3999999999999999E-2</v>
      </c>
      <c r="O95" s="199">
        <v>0.88600000000000001</v>
      </c>
      <c r="P95" s="124">
        <v>2.012</v>
      </c>
      <c r="Q95" s="198">
        <v>0.48199999999999998</v>
      </c>
      <c r="R95" s="199">
        <v>4.2999999999999997E-2</v>
      </c>
      <c r="S95" s="199">
        <v>0.17</v>
      </c>
      <c r="T95" s="199">
        <v>0.23</v>
      </c>
      <c r="U95" s="199">
        <v>5.3999999999999999E-2</v>
      </c>
      <c r="V95" s="199">
        <v>0.82599999999999996</v>
      </c>
      <c r="W95" s="125">
        <v>1.8049999999999999</v>
      </c>
      <c r="X95" s="198">
        <v>0.51</v>
      </c>
      <c r="Y95" s="199">
        <v>5.8999999999999997E-2</v>
      </c>
      <c r="Z95" s="199">
        <v>0.26400000000000001</v>
      </c>
      <c r="AA95" s="199">
        <v>0.33400000000000002</v>
      </c>
      <c r="AB95" s="199">
        <v>5.3999999999999999E-2</v>
      </c>
      <c r="AC95" s="126">
        <v>1.2210000000000001</v>
      </c>
      <c r="AD95" s="191">
        <f t="shared" si="21"/>
        <v>-0.58399999999999985</v>
      </c>
      <c r="AE95" s="192">
        <f t="shared" si="22"/>
        <v>1.2001329787234043</v>
      </c>
      <c r="AF95" s="193">
        <f t="shared" si="23"/>
        <v>1.478296478296478</v>
      </c>
      <c r="AG95" s="76"/>
      <c r="AH95" s="76"/>
      <c r="AI95" s="76"/>
      <c r="AJ95" s="76"/>
      <c r="AK95" s="76"/>
      <c r="AL95" s="76"/>
      <c r="AM95" s="76"/>
      <c r="AN95" s="76"/>
      <c r="AO95" s="76"/>
      <c r="AP95" s="76"/>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c r="EM95" s="5"/>
      <c r="EN95" s="5"/>
    </row>
    <row r="96" spans="1:144" ht="15" customHeight="1" x14ac:dyDescent="0.2">
      <c r="A96" s="204" t="s">
        <v>93</v>
      </c>
      <c r="B96" s="205" t="s">
        <v>276</v>
      </c>
      <c r="C96" s="206" t="s">
        <v>290</v>
      </c>
      <c r="D96" s="206">
        <v>74.56</v>
      </c>
      <c r="E96" s="207">
        <v>0.78</v>
      </c>
      <c r="F96" s="208">
        <v>15977.2</v>
      </c>
      <c r="G96" t="s">
        <v>165</v>
      </c>
      <c r="H96" s="209" t="s">
        <v>8</v>
      </c>
      <c r="I96" s="210">
        <v>88.550600000000003</v>
      </c>
      <c r="J96" s="198">
        <v>0.35799999999999998</v>
      </c>
      <c r="K96" s="199">
        <v>6.0999999999999999E-2</v>
      </c>
      <c r="L96" s="199">
        <v>3.0000000000000001E-3</v>
      </c>
      <c r="M96" s="199">
        <v>0.14799999999999999</v>
      </c>
      <c r="N96" s="199">
        <v>0.05</v>
      </c>
      <c r="O96" s="199">
        <v>2.9470000000000001</v>
      </c>
      <c r="P96" s="124">
        <v>3.5680000000000001</v>
      </c>
      <c r="Q96" s="198">
        <v>0.53300000000000003</v>
      </c>
      <c r="R96" s="199">
        <v>7.0000000000000007E-2</v>
      </c>
      <c r="S96" s="199">
        <v>2.8000000000000001E-2</v>
      </c>
      <c r="T96" s="199">
        <v>0.128</v>
      </c>
      <c r="U96" s="199">
        <v>0.05</v>
      </c>
      <c r="V96" s="199">
        <v>2.67</v>
      </c>
      <c r="W96" s="125">
        <v>3.4790000000000001</v>
      </c>
      <c r="X96" s="198">
        <v>0.35799999999999998</v>
      </c>
      <c r="Y96" s="199">
        <v>6.0999999999999999E-2</v>
      </c>
      <c r="Z96" s="199">
        <v>5.5E-2</v>
      </c>
      <c r="AA96" s="199">
        <v>0.16700000000000001</v>
      </c>
      <c r="AB96" s="199">
        <v>0.05</v>
      </c>
      <c r="AC96" s="126">
        <v>0.69099999999999995</v>
      </c>
      <c r="AD96" s="191">
        <f t="shared" si="21"/>
        <v>-2.7880000000000003</v>
      </c>
      <c r="AE96" s="192">
        <f t="shared" si="22"/>
        <v>2.3131648936170213</v>
      </c>
      <c r="AF96" s="193">
        <f t="shared" si="23"/>
        <v>5.0347322720694647</v>
      </c>
      <c r="AG96" s="76"/>
      <c r="AH96" s="76"/>
      <c r="AI96" s="76"/>
      <c r="AJ96" s="76"/>
      <c r="AK96" s="76"/>
      <c r="AL96" s="76"/>
      <c r="AM96" s="76"/>
      <c r="AN96" s="76"/>
      <c r="AO96" s="76"/>
      <c r="AP96" s="76"/>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row>
    <row r="97" spans="1:144" ht="15" customHeight="1" x14ac:dyDescent="0.2">
      <c r="A97" s="204" t="s">
        <v>92</v>
      </c>
      <c r="B97" s="205" t="s">
        <v>276</v>
      </c>
      <c r="C97" s="206">
        <v>63.89</v>
      </c>
      <c r="D97" s="206">
        <v>71.34</v>
      </c>
      <c r="E97" s="207">
        <v>0.67300000000000004</v>
      </c>
      <c r="F97" s="208">
        <v>10118.799999999999</v>
      </c>
      <c r="G97" t="s">
        <v>165</v>
      </c>
      <c r="H97" s="209" t="s">
        <v>5</v>
      </c>
      <c r="I97" s="210">
        <v>44.496099999999998</v>
      </c>
      <c r="J97" s="198">
        <v>0.224</v>
      </c>
      <c r="K97" s="199">
        <v>1.4E-2</v>
      </c>
      <c r="L97" s="199">
        <v>2E-3</v>
      </c>
      <c r="M97" s="199">
        <v>4.0000000000000001E-3</v>
      </c>
      <c r="N97" s="199">
        <v>1.9E-2</v>
      </c>
      <c r="O97" s="199">
        <v>1.387</v>
      </c>
      <c r="P97" s="124">
        <v>1.65</v>
      </c>
      <c r="Q97" s="198">
        <v>0.505</v>
      </c>
      <c r="R97" s="199">
        <v>8.2000000000000003E-2</v>
      </c>
      <c r="S97" s="199">
        <v>3.5000000000000003E-2</v>
      </c>
      <c r="T97" s="199">
        <v>1.2999999999999999E-2</v>
      </c>
      <c r="U97" s="199">
        <v>1.9E-2</v>
      </c>
      <c r="V97" s="199">
        <v>1.415</v>
      </c>
      <c r="W97" s="125">
        <v>2.0699999999999998</v>
      </c>
      <c r="X97" s="198">
        <v>0.224</v>
      </c>
      <c r="Y97" s="199">
        <v>1.4E-2</v>
      </c>
      <c r="Z97" s="199">
        <v>3.5000000000000003E-2</v>
      </c>
      <c r="AA97" s="199">
        <v>2E-3</v>
      </c>
      <c r="AB97" s="199">
        <v>1.9E-2</v>
      </c>
      <c r="AC97" s="126">
        <v>0.29399999999999998</v>
      </c>
      <c r="AD97" s="191">
        <f t="shared" si="21"/>
        <v>-1.7759999999999998</v>
      </c>
      <c r="AE97" s="192">
        <f t="shared" si="22"/>
        <v>1.3763297872340425</v>
      </c>
      <c r="AF97" s="193">
        <f t="shared" si="23"/>
        <v>7.0408163265306118</v>
      </c>
      <c r="AG97" s="76"/>
      <c r="AH97" s="76"/>
      <c r="AI97" s="76"/>
      <c r="AJ97" s="76"/>
      <c r="AK97" s="76"/>
      <c r="AL97" s="76"/>
      <c r="AM97" s="76"/>
      <c r="AN97" s="76"/>
      <c r="AO97" s="76"/>
      <c r="AP97" s="76"/>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row>
    <row r="98" spans="1:144" ht="15" customHeight="1" x14ac:dyDescent="0.2">
      <c r="A98" s="204" t="s">
        <v>27</v>
      </c>
      <c r="B98" s="205" t="s">
        <v>276</v>
      </c>
      <c r="C98" s="206">
        <v>78.66</v>
      </c>
      <c r="D98" s="206">
        <v>83.06</v>
      </c>
      <c r="E98" s="207">
        <v>0.95</v>
      </c>
      <c r="F98" s="208">
        <v>112076</v>
      </c>
      <c r="G98" t="s">
        <v>251</v>
      </c>
      <c r="H98" s="209" t="s">
        <v>6</v>
      </c>
      <c r="I98" s="210">
        <v>5.02311</v>
      </c>
      <c r="J98" s="198">
        <v>0.504</v>
      </c>
      <c r="K98" s="199">
        <v>0.69299999999999995</v>
      </c>
      <c r="L98" s="199">
        <v>0.53700000000000003</v>
      </c>
      <c r="M98" s="199">
        <v>0.22500000000000001</v>
      </c>
      <c r="N98" s="199">
        <v>0.216</v>
      </c>
      <c r="O98" s="199">
        <v>2.4039999999999999</v>
      </c>
      <c r="P98" s="124">
        <v>4.58</v>
      </c>
      <c r="Q98" s="198">
        <v>0.90800000000000003</v>
      </c>
      <c r="R98" s="199">
        <v>0.36099999999999999</v>
      </c>
      <c r="S98" s="199">
        <v>0.64100000000000001</v>
      </c>
      <c r="T98" s="199">
        <v>6.5000000000000002E-2</v>
      </c>
      <c r="U98" s="199">
        <v>0.216</v>
      </c>
      <c r="V98" s="199">
        <v>2.2770000000000001</v>
      </c>
      <c r="W98" s="125">
        <v>4.468</v>
      </c>
      <c r="X98" s="198">
        <v>0.504</v>
      </c>
      <c r="Y98" s="199">
        <v>0.69299999999999995</v>
      </c>
      <c r="Z98" s="199">
        <v>0.48799999999999999</v>
      </c>
      <c r="AA98" s="199">
        <v>1.359</v>
      </c>
      <c r="AB98" s="199">
        <v>0.216</v>
      </c>
      <c r="AC98" s="126">
        <v>3.2589999999999999</v>
      </c>
      <c r="AD98" s="191">
        <f t="shared" si="21"/>
        <v>-1.2090000000000001</v>
      </c>
      <c r="AE98" s="192">
        <f t="shared" si="22"/>
        <v>2.9707446808510638</v>
      </c>
      <c r="AF98" s="193">
        <f t="shared" si="23"/>
        <v>1.3709726910095121</v>
      </c>
      <c r="AG98" s="76"/>
      <c r="AH98" s="76"/>
      <c r="AI98" s="76"/>
      <c r="AJ98" s="76"/>
      <c r="AK98" s="76"/>
      <c r="AL98" s="76"/>
      <c r="AM98" s="76"/>
      <c r="AN98" s="76"/>
      <c r="AO98" s="76"/>
      <c r="AP98" s="76"/>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row>
    <row r="99" spans="1:144" ht="15" customHeight="1" x14ac:dyDescent="0.2">
      <c r="A99" s="204" t="s">
        <v>91</v>
      </c>
      <c r="B99" s="205" t="s">
        <v>276</v>
      </c>
      <c r="C99" s="206">
        <v>73.760000000000005</v>
      </c>
      <c r="D99" s="206">
        <v>82.7</v>
      </c>
      <c r="E99" s="207">
        <v>0.91500000000000004</v>
      </c>
      <c r="F99" s="211">
        <v>44542.8</v>
      </c>
      <c r="G99" t="s">
        <v>165</v>
      </c>
      <c r="H99" s="209" t="s">
        <v>6</v>
      </c>
      <c r="I99" s="210">
        <v>9.0383099999999992</v>
      </c>
      <c r="J99" s="200">
        <v>0.16500000000000001</v>
      </c>
      <c r="K99" s="201">
        <v>7.0000000000000001E-3</v>
      </c>
      <c r="L99" s="201">
        <v>2E-3</v>
      </c>
      <c r="M99" s="201">
        <v>2E-3</v>
      </c>
      <c r="N99" s="201">
        <v>3.6999999999999998E-2</v>
      </c>
      <c r="O99" s="201">
        <v>2.4380000000000002</v>
      </c>
      <c r="P99" s="124">
        <v>2.6509999999999998</v>
      </c>
      <c r="Q99" s="200">
        <v>0.94899999999999995</v>
      </c>
      <c r="R99" s="201">
        <v>0.33</v>
      </c>
      <c r="S99" s="201">
        <v>0.25900000000000001</v>
      </c>
      <c r="T99" s="201">
        <v>0.16500000000000001</v>
      </c>
      <c r="U99" s="201">
        <v>3.6999999999999998E-2</v>
      </c>
      <c r="V99" s="201">
        <v>3.3069999999999999</v>
      </c>
      <c r="W99" s="125">
        <v>5.0449999999999999</v>
      </c>
      <c r="X99" s="200">
        <v>0.16500000000000001</v>
      </c>
      <c r="Y99" s="201">
        <v>7.0000000000000001E-3</v>
      </c>
      <c r="Z99" s="201">
        <v>2.4E-2</v>
      </c>
      <c r="AA99" s="201">
        <v>1.4E-2</v>
      </c>
      <c r="AB99" s="201">
        <v>3.6999999999999998E-2</v>
      </c>
      <c r="AC99" s="126">
        <v>0.246</v>
      </c>
      <c r="AD99" s="194">
        <f t="shared" si="21"/>
        <v>-4.7989999999999995</v>
      </c>
      <c r="AE99" s="195">
        <f t="shared" si="22"/>
        <v>3.3543882978723403</v>
      </c>
      <c r="AF99" s="193">
        <f t="shared" si="23"/>
        <v>20.508130081300813</v>
      </c>
      <c r="AG99" s="76"/>
      <c r="AH99" s="76"/>
      <c r="AI99" s="76"/>
      <c r="AJ99" s="76"/>
      <c r="AK99" s="76"/>
      <c r="AL99" s="76"/>
      <c r="AM99" s="76"/>
      <c r="AN99" s="76"/>
      <c r="AO99" s="76"/>
      <c r="AP99" s="76"/>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row>
    <row r="100" spans="1:144" ht="15" customHeight="1" x14ac:dyDescent="0.2">
      <c r="A100" s="204" t="s">
        <v>26</v>
      </c>
      <c r="B100" s="205" t="s">
        <v>276</v>
      </c>
      <c r="C100" s="206">
        <v>79.430000000000007</v>
      </c>
      <c r="D100" s="206">
        <v>82.9</v>
      </c>
      <c r="E100" s="207">
        <v>0.90600000000000003</v>
      </c>
      <c r="F100" s="208">
        <v>44551.9</v>
      </c>
      <c r="G100" t="s">
        <v>251</v>
      </c>
      <c r="H100" s="209" t="s">
        <v>6</v>
      </c>
      <c r="I100" s="210">
        <v>59.071599999999997</v>
      </c>
      <c r="J100" s="200">
        <v>0.35199999999999998</v>
      </c>
      <c r="K100" s="201">
        <v>0.08</v>
      </c>
      <c r="L100" s="201">
        <v>0.13200000000000001</v>
      </c>
      <c r="M100" s="201">
        <v>3.2000000000000001E-2</v>
      </c>
      <c r="N100" s="201">
        <v>7.8E-2</v>
      </c>
      <c r="O100" s="201">
        <v>1.9219999999999999</v>
      </c>
      <c r="P100" s="124">
        <v>2.5960000000000001</v>
      </c>
      <c r="Q100" s="200">
        <v>0.72</v>
      </c>
      <c r="R100" s="201">
        <v>0.33600000000000002</v>
      </c>
      <c r="S100" s="201">
        <v>0.55500000000000005</v>
      </c>
      <c r="T100" s="201">
        <v>0.222</v>
      </c>
      <c r="U100" s="201">
        <v>7.8E-2</v>
      </c>
      <c r="V100" s="201">
        <v>2.6389999999999998</v>
      </c>
      <c r="W100" s="125">
        <v>4.55</v>
      </c>
      <c r="X100" s="200">
        <v>0.35199999999999998</v>
      </c>
      <c r="Y100" s="201">
        <v>0.08</v>
      </c>
      <c r="Z100" s="201">
        <v>0.35499999999999998</v>
      </c>
      <c r="AA100" s="201">
        <v>6.5000000000000002E-2</v>
      </c>
      <c r="AB100" s="201">
        <v>7.8E-2</v>
      </c>
      <c r="AC100" s="126">
        <v>0.93</v>
      </c>
      <c r="AD100" s="194">
        <f t="shared" si="21"/>
        <v>-3.6199999999999997</v>
      </c>
      <c r="AE100" s="195">
        <f t="shared" si="22"/>
        <v>3.0252659574468086</v>
      </c>
      <c r="AF100" s="193">
        <f t="shared" si="23"/>
        <v>4.8924731182795691</v>
      </c>
      <c r="AG100" s="76"/>
      <c r="AH100" s="76"/>
      <c r="AI100" s="76"/>
      <c r="AJ100" s="76"/>
      <c r="AK100" s="76"/>
      <c r="AL100" s="76"/>
      <c r="AM100" s="76"/>
      <c r="AN100" s="76"/>
      <c r="AO100" s="76"/>
      <c r="AP100" s="76"/>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row>
    <row r="101" spans="1:144" ht="15" customHeight="1" x14ac:dyDescent="0.2">
      <c r="A101" s="204" t="s">
        <v>73</v>
      </c>
      <c r="B101" s="205" t="s">
        <v>276</v>
      </c>
      <c r="C101" s="206">
        <v>79.84</v>
      </c>
      <c r="D101" s="206">
        <v>84</v>
      </c>
      <c r="E101" s="207">
        <v>0.92</v>
      </c>
      <c r="F101" s="208">
        <v>41713.5</v>
      </c>
      <c r="G101" t="s">
        <v>164</v>
      </c>
      <c r="H101" s="209" t="s">
        <v>6</v>
      </c>
      <c r="I101" s="210">
        <v>123.952</v>
      </c>
      <c r="J101" s="198">
        <v>9.2999999999999999E-2</v>
      </c>
      <c r="K101" s="199">
        <v>0.01</v>
      </c>
      <c r="L101" s="199">
        <v>0.17</v>
      </c>
      <c r="M101" s="199">
        <v>0.13400000000000001</v>
      </c>
      <c r="N101" s="199">
        <v>5.7000000000000002E-2</v>
      </c>
      <c r="O101" s="199">
        <v>2.919</v>
      </c>
      <c r="P101" s="124">
        <v>3.3820000000000001</v>
      </c>
      <c r="Q101" s="198">
        <v>0.41099999999999998</v>
      </c>
      <c r="R101" s="199">
        <v>0.126</v>
      </c>
      <c r="S101" s="199">
        <v>0.23300000000000001</v>
      </c>
      <c r="T101" s="199">
        <v>0.22700000000000001</v>
      </c>
      <c r="U101" s="199">
        <v>5.7000000000000002E-2</v>
      </c>
      <c r="V101" s="199">
        <v>3.2109999999999999</v>
      </c>
      <c r="W101" s="125">
        <v>4.2640000000000002</v>
      </c>
      <c r="X101" s="198">
        <v>9.2999999999999999E-2</v>
      </c>
      <c r="Y101" s="199">
        <v>0.01</v>
      </c>
      <c r="Z101" s="199">
        <v>0.35799999999999998</v>
      </c>
      <c r="AA101" s="199">
        <v>0.10199999999999999</v>
      </c>
      <c r="AB101" s="199">
        <v>5.7000000000000002E-2</v>
      </c>
      <c r="AC101" s="126">
        <v>0.62</v>
      </c>
      <c r="AD101" s="191">
        <f t="shared" si="21"/>
        <v>-3.6440000000000001</v>
      </c>
      <c r="AE101" s="192">
        <f t="shared" si="22"/>
        <v>2.8351063829787235</v>
      </c>
      <c r="AF101" s="193">
        <f t="shared" si="23"/>
        <v>6.8774193548387101</v>
      </c>
      <c r="AG101" s="76"/>
      <c r="AH101" s="76"/>
      <c r="AI101" s="76"/>
      <c r="AJ101" s="76"/>
      <c r="AK101" s="76"/>
      <c r="AL101" s="76"/>
      <c r="AM101" s="76"/>
      <c r="AN101" s="76"/>
      <c r="AO101" s="76"/>
      <c r="AP101" s="76"/>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c r="EM101" s="5"/>
      <c r="EN101" s="5"/>
    </row>
    <row r="102" spans="1:144" ht="15" customHeight="1" x14ac:dyDescent="0.2">
      <c r="A102" s="204" t="s">
        <v>90</v>
      </c>
      <c r="B102" s="205" t="s">
        <v>276</v>
      </c>
      <c r="C102" s="206">
        <v>69.05</v>
      </c>
      <c r="D102" s="206">
        <v>74.22</v>
      </c>
      <c r="E102" s="207">
        <v>0.73599999999999999</v>
      </c>
      <c r="F102" s="208">
        <v>9490.68</v>
      </c>
      <c r="G102" t="s">
        <v>165</v>
      </c>
      <c r="H102" s="209" t="s">
        <v>8</v>
      </c>
      <c r="I102" s="210">
        <v>11.2859</v>
      </c>
      <c r="J102" s="198">
        <v>7.8E-2</v>
      </c>
      <c r="K102" s="199">
        <v>1.0999999999999999E-2</v>
      </c>
      <c r="L102" s="199">
        <v>1.4E-2</v>
      </c>
      <c r="M102" s="199">
        <v>1E-3</v>
      </c>
      <c r="N102" s="199">
        <v>6.6000000000000003E-2</v>
      </c>
      <c r="O102" s="199">
        <v>0.72399999999999998</v>
      </c>
      <c r="P102" s="124">
        <v>0.89400000000000002</v>
      </c>
      <c r="Q102" s="198">
        <v>0.32500000000000001</v>
      </c>
      <c r="R102" s="199">
        <v>8.1000000000000003E-2</v>
      </c>
      <c r="S102" s="199">
        <v>9.6000000000000002E-2</v>
      </c>
      <c r="T102" s="199">
        <v>2.5000000000000001E-2</v>
      </c>
      <c r="U102" s="199">
        <v>6.6000000000000003E-2</v>
      </c>
      <c r="V102" s="199">
        <v>0.81799999999999995</v>
      </c>
      <c r="W102" s="125">
        <v>1.411</v>
      </c>
      <c r="X102" s="198">
        <v>7.8E-2</v>
      </c>
      <c r="Y102" s="199">
        <v>1.0999999999999999E-2</v>
      </c>
      <c r="Z102" s="199">
        <v>1.6E-2</v>
      </c>
      <c r="AA102" s="199">
        <v>2E-3</v>
      </c>
      <c r="AB102" s="199">
        <v>6.6000000000000003E-2</v>
      </c>
      <c r="AC102" s="126">
        <v>0.17299999999999999</v>
      </c>
      <c r="AD102" s="191">
        <f t="shared" si="21"/>
        <v>-1.238</v>
      </c>
      <c r="AE102" s="192">
        <f t="shared" si="22"/>
        <v>0.93816489361702127</v>
      </c>
      <c r="AF102" s="193">
        <f t="shared" si="23"/>
        <v>8.1560693641618514</v>
      </c>
      <c r="AG102" s="76"/>
      <c r="AH102" s="76"/>
      <c r="AI102" s="76"/>
      <c r="AJ102" s="76"/>
      <c r="AK102" s="76"/>
      <c r="AL102" s="76"/>
      <c r="AM102" s="76"/>
      <c r="AN102" s="76"/>
      <c r="AO102" s="76"/>
      <c r="AP102" s="76"/>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row>
    <row r="103" spans="1:144" ht="15" customHeight="1" x14ac:dyDescent="0.2">
      <c r="A103" s="204" t="s">
        <v>89</v>
      </c>
      <c r="B103" s="205" t="s">
        <v>276</v>
      </c>
      <c r="C103" s="206">
        <v>71.180000000000007</v>
      </c>
      <c r="D103" s="206">
        <v>74.44</v>
      </c>
      <c r="E103" s="207">
        <v>0.80200000000000005</v>
      </c>
      <c r="F103" s="211">
        <v>26024.3</v>
      </c>
      <c r="G103" t="s">
        <v>165</v>
      </c>
      <c r="H103" s="209" t="s">
        <v>8</v>
      </c>
      <c r="I103" s="210">
        <v>19.398</v>
      </c>
      <c r="J103" s="200">
        <v>1.823</v>
      </c>
      <c r="K103" s="201">
        <v>0.26600000000000001</v>
      </c>
      <c r="L103" s="201">
        <v>1.4E-2</v>
      </c>
      <c r="M103" s="201">
        <v>1.4E-2</v>
      </c>
      <c r="N103" s="201">
        <v>5.0999999999999997E-2</v>
      </c>
      <c r="O103" s="201">
        <v>4.274</v>
      </c>
      <c r="P103" s="124">
        <v>6.4420000000000002</v>
      </c>
      <c r="Q103" s="200">
        <v>0.63400000000000001</v>
      </c>
      <c r="R103" s="201">
        <v>0.27600000000000002</v>
      </c>
      <c r="S103" s="201">
        <v>6.9000000000000006E-2</v>
      </c>
      <c r="T103" s="201">
        <v>2.3E-2</v>
      </c>
      <c r="U103" s="201">
        <v>5.0999999999999997E-2</v>
      </c>
      <c r="V103" s="201">
        <v>3.9409999999999998</v>
      </c>
      <c r="W103" s="125">
        <v>4.9939999999999998</v>
      </c>
      <c r="X103" s="200">
        <v>1.823</v>
      </c>
      <c r="Y103" s="201">
        <v>1.61</v>
      </c>
      <c r="Z103" s="201">
        <v>0.21299999999999999</v>
      </c>
      <c r="AA103" s="201">
        <v>4.7E-2</v>
      </c>
      <c r="AB103" s="201">
        <v>5.0999999999999997E-2</v>
      </c>
      <c r="AC103" s="126">
        <v>3.746</v>
      </c>
      <c r="AD103" s="194">
        <f t="shared" si="21"/>
        <v>-1.2479999999999998</v>
      </c>
      <c r="AE103" s="195">
        <f t="shared" si="22"/>
        <v>3.3204787234042552</v>
      </c>
      <c r="AF103" s="193">
        <f t="shared" si="23"/>
        <v>1.3331553657234383</v>
      </c>
      <c r="AG103" s="76"/>
      <c r="AH103" s="76"/>
      <c r="AI103" s="76"/>
      <c r="AJ103" s="76"/>
      <c r="AK103" s="76"/>
      <c r="AL103" s="76"/>
      <c r="AM103" s="76"/>
      <c r="AN103" s="76"/>
      <c r="AO103" s="76"/>
      <c r="AP103" s="76"/>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c r="EM103" s="5"/>
      <c r="EN103" s="5"/>
    </row>
    <row r="104" spans="1:144" ht="15" customHeight="1" x14ac:dyDescent="0.2">
      <c r="A104" s="204" t="s">
        <v>120</v>
      </c>
      <c r="B104" s="205" t="s">
        <v>276</v>
      </c>
      <c r="C104" s="206">
        <v>62.29</v>
      </c>
      <c r="D104" s="206">
        <v>62.06</v>
      </c>
      <c r="E104" s="207">
        <v>0.60099999999999998</v>
      </c>
      <c r="F104" s="208">
        <v>5209.22</v>
      </c>
      <c r="G104" t="s">
        <v>163</v>
      </c>
      <c r="H104" s="209" t="s">
        <v>44</v>
      </c>
      <c r="I104" s="210">
        <v>54.027500000000003</v>
      </c>
      <c r="J104" s="200">
        <v>0.14299999999999999</v>
      </c>
      <c r="K104" s="201">
        <v>0.19700000000000001</v>
      </c>
      <c r="L104" s="201">
        <v>0.192</v>
      </c>
      <c r="M104" s="201">
        <v>0.02</v>
      </c>
      <c r="N104" s="201">
        <v>3.9E-2</v>
      </c>
      <c r="O104" s="201">
        <v>0.13200000000000001</v>
      </c>
      <c r="P104" s="124">
        <v>0.72199999999999998</v>
      </c>
      <c r="Q104" s="200">
        <v>0.2</v>
      </c>
      <c r="R104" s="201">
        <v>0.19600000000000001</v>
      </c>
      <c r="S104" s="201">
        <v>0.21</v>
      </c>
      <c r="T104" s="201">
        <v>0.02</v>
      </c>
      <c r="U104" s="201">
        <v>3.9E-2</v>
      </c>
      <c r="V104" s="201">
        <v>0.27400000000000002</v>
      </c>
      <c r="W104" s="125">
        <v>0.93899999999999995</v>
      </c>
      <c r="X104" s="200">
        <v>0.14299999999999999</v>
      </c>
      <c r="Y104" s="201">
        <v>0.19700000000000001</v>
      </c>
      <c r="Z104" s="201">
        <v>1.0999999999999999E-2</v>
      </c>
      <c r="AA104" s="201">
        <v>1.4999999999999999E-2</v>
      </c>
      <c r="AB104" s="201">
        <v>3.9E-2</v>
      </c>
      <c r="AC104" s="126">
        <v>0.40500000000000003</v>
      </c>
      <c r="AD104" s="194">
        <f t="shared" si="21"/>
        <v>-0.53399999999999992</v>
      </c>
      <c r="AE104" s="195">
        <f t="shared" si="22"/>
        <v>0.62433510638297873</v>
      </c>
      <c r="AF104" s="193">
        <f t="shared" si="23"/>
        <v>2.3185185185185184</v>
      </c>
      <c r="AG104" s="76"/>
      <c r="AH104" s="76"/>
      <c r="AI104" s="76"/>
      <c r="AJ104" s="76"/>
      <c r="AK104" s="76"/>
      <c r="AL104" s="76"/>
      <c r="AM104" s="76"/>
      <c r="AN104" s="76"/>
      <c r="AO104" s="76"/>
      <c r="AP104" s="76"/>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row>
    <row r="105" spans="1:144" ht="15" customHeight="1" x14ac:dyDescent="0.2">
      <c r="A105" s="204" t="s">
        <v>72</v>
      </c>
      <c r="B105" s="205" t="s">
        <v>276</v>
      </c>
      <c r="C105" s="206" t="s">
        <v>290</v>
      </c>
      <c r="D105" s="206">
        <v>73.58</v>
      </c>
      <c r="E105" s="207">
        <v>0</v>
      </c>
      <c r="F105" s="208"/>
      <c r="G105" t="s">
        <v>164</v>
      </c>
      <c r="H105" s="209" t="s">
        <v>44</v>
      </c>
      <c r="I105" s="210">
        <v>26.069400000000002</v>
      </c>
      <c r="J105" s="198">
        <v>0.159</v>
      </c>
      <c r="K105" s="199">
        <v>8.0000000000000002E-3</v>
      </c>
      <c r="L105" s="199">
        <v>0.13600000000000001</v>
      </c>
      <c r="M105" s="199">
        <v>1.9E-2</v>
      </c>
      <c r="N105" s="199">
        <v>4.3999999999999997E-2</v>
      </c>
      <c r="O105" s="199">
        <v>0.80500000000000005</v>
      </c>
      <c r="P105" s="124">
        <v>1.171</v>
      </c>
      <c r="Q105" s="198">
        <v>0.17799999999999999</v>
      </c>
      <c r="R105" s="199">
        <v>8.0000000000000002E-3</v>
      </c>
      <c r="S105" s="199">
        <v>0.13900000000000001</v>
      </c>
      <c r="T105" s="199">
        <v>1.2999999999999999E-2</v>
      </c>
      <c r="U105" s="199">
        <v>4.3999999999999997E-2</v>
      </c>
      <c r="V105" s="199">
        <v>0.80200000000000005</v>
      </c>
      <c r="W105" s="125">
        <v>1.1850000000000001</v>
      </c>
      <c r="X105" s="198">
        <v>0.159</v>
      </c>
      <c r="Y105" s="199">
        <v>8.0000000000000002E-3</v>
      </c>
      <c r="Z105" s="199">
        <v>0.223</v>
      </c>
      <c r="AA105" s="199">
        <v>8.8999999999999996E-2</v>
      </c>
      <c r="AB105" s="199">
        <v>4.3999999999999997E-2</v>
      </c>
      <c r="AC105" s="126">
        <v>0.52300000000000002</v>
      </c>
      <c r="AD105" s="191">
        <f t="shared" si="21"/>
        <v>-0.66200000000000003</v>
      </c>
      <c r="AE105" s="192">
        <f t="shared" si="22"/>
        <v>0.78789893617021278</v>
      </c>
      <c r="AF105" s="193">
        <f t="shared" si="23"/>
        <v>2.2657743785850859</v>
      </c>
      <c r="AG105" s="76"/>
      <c r="AH105" s="76"/>
      <c r="AI105" s="76"/>
      <c r="AJ105" s="76"/>
      <c r="AK105" s="76"/>
      <c r="AL105" s="76"/>
      <c r="AM105" s="76"/>
      <c r="AN105" s="76"/>
      <c r="AO105" s="76"/>
      <c r="AP105" s="76"/>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c r="EM105" s="5"/>
      <c r="EN105" s="5"/>
    </row>
    <row r="106" spans="1:144" ht="15" customHeight="1" x14ac:dyDescent="0.2">
      <c r="A106" s="204" t="s">
        <v>71</v>
      </c>
      <c r="B106" s="205" t="s">
        <v>276</v>
      </c>
      <c r="C106" s="206" t="s">
        <v>290</v>
      </c>
      <c r="D106" s="206">
        <v>82.68</v>
      </c>
      <c r="E106" s="207">
        <v>0.92900000000000005</v>
      </c>
      <c r="F106" s="208">
        <v>45569.4</v>
      </c>
      <c r="G106" t="s">
        <v>164</v>
      </c>
      <c r="H106" s="209" t="s">
        <v>6</v>
      </c>
      <c r="I106" s="210">
        <v>51.815800000000003</v>
      </c>
      <c r="J106" s="198">
        <v>0.10299999999999999</v>
      </c>
      <c r="K106" s="199">
        <v>2E-3</v>
      </c>
      <c r="L106" s="199">
        <v>5.1999999999999998E-2</v>
      </c>
      <c r="M106" s="199">
        <v>0.32800000000000001</v>
      </c>
      <c r="N106" s="199">
        <v>5.3999999999999999E-2</v>
      </c>
      <c r="O106" s="199">
        <v>3.9809999999999999</v>
      </c>
      <c r="P106" s="124">
        <v>4.5199999999999996</v>
      </c>
      <c r="Q106" s="198">
        <v>0.65800000000000003</v>
      </c>
      <c r="R106" s="199">
        <v>0.23300000000000001</v>
      </c>
      <c r="S106" s="199">
        <v>0.20100000000000001</v>
      </c>
      <c r="T106" s="199">
        <v>0.436</v>
      </c>
      <c r="U106" s="199">
        <v>5.3999999999999999E-2</v>
      </c>
      <c r="V106" s="199">
        <v>4.0129999999999999</v>
      </c>
      <c r="W106" s="125">
        <v>5.5949999999999998</v>
      </c>
      <c r="X106" s="198">
        <v>0.10299999999999999</v>
      </c>
      <c r="Y106" s="199">
        <v>2E-3</v>
      </c>
      <c r="Z106" s="199">
        <v>0.09</v>
      </c>
      <c r="AA106" s="199">
        <v>0.378</v>
      </c>
      <c r="AB106" s="199">
        <v>5.3999999999999999E-2</v>
      </c>
      <c r="AC106" s="126">
        <v>0.626</v>
      </c>
      <c r="AD106" s="191">
        <f t="shared" si="21"/>
        <v>-4.9689999999999994</v>
      </c>
      <c r="AE106" s="192">
        <f t="shared" si="22"/>
        <v>3.7200797872340425</v>
      </c>
      <c r="AF106" s="193">
        <f t="shared" si="23"/>
        <v>8.9376996805111819</v>
      </c>
      <c r="AG106" s="76"/>
      <c r="AH106" s="76"/>
      <c r="AI106" s="76"/>
      <c r="AJ106" s="76"/>
      <c r="AK106" s="76"/>
      <c r="AL106" s="76"/>
      <c r="AM106" s="76"/>
      <c r="AN106" s="76"/>
      <c r="AO106" s="76"/>
      <c r="AP106" s="76"/>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row>
    <row r="107" spans="1:144" ht="15" customHeight="1" x14ac:dyDescent="0.2">
      <c r="A107" s="204" t="s">
        <v>88</v>
      </c>
      <c r="B107" s="205" t="s">
        <v>276</v>
      </c>
      <c r="C107" s="206">
        <v>60.53</v>
      </c>
      <c r="D107" s="206">
        <v>80.260000000000005</v>
      </c>
      <c r="E107" s="207">
        <v>0.84699999999999998</v>
      </c>
      <c r="F107" s="208">
        <v>45070.5</v>
      </c>
      <c r="G107" t="s">
        <v>165</v>
      </c>
      <c r="H107" s="209" t="s">
        <v>6</v>
      </c>
      <c r="I107" s="210">
        <v>4.2688699999999997</v>
      </c>
      <c r="J107" s="198">
        <v>2.1999999999999999E-2</v>
      </c>
      <c r="K107" s="199">
        <v>5.0000000000000001E-3</v>
      </c>
      <c r="L107" s="199">
        <v>2E-3</v>
      </c>
      <c r="M107" s="199">
        <v>2.3E-2</v>
      </c>
      <c r="N107" s="199">
        <v>0.20699999999999999</v>
      </c>
      <c r="O107" s="199">
        <v>8.1479999999999997</v>
      </c>
      <c r="P107" s="124">
        <v>8.4079999999999995</v>
      </c>
      <c r="Q107" s="198">
        <v>0.60499999999999998</v>
      </c>
      <c r="R107" s="199">
        <v>0.28100000000000003</v>
      </c>
      <c r="S107" s="199">
        <v>0.123</v>
      </c>
      <c r="T107" s="199">
        <v>0.76200000000000001</v>
      </c>
      <c r="U107" s="199">
        <v>0.20699999999999999</v>
      </c>
      <c r="V107" s="199">
        <v>5.57</v>
      </c>
      <c r="W107" s="125">
        <v>7.5490000000000004</v>
      </c>
      <c r="X107" s="198">
        <v>2.1999999999999999E-2</v>
      </c>
      <c r="Y107" s="199">
        <v>5.0000000000000001E-3</v>
      </c>
      <c r="Z107" s="199">
        <v>3.0000000000000001E-3</v>
      </c>
      <c r="AA107" s="199">
        <v>0.28199999999999997</v>
      </c>
      <c r="AB107" s="199">
        <v>0.20699999999999999</v>
      </c>
      <c r="AC107" s="126">
        <v>0.51900000000000002</v>
      </c>
      <c r="AD107" s="191">
        <f t="shared" si="21"/>
        <v>-7.03</v>
      </c>
      <c r="AE107" s="192">
        <f t="shared" si="22"/>
        <v>5.0192819148936172</v>
      </c>
      <c r="AF107" s="193">
        <f t="shared" si="23"/>
        <v>14.545279383429673</v>
      </c>
      <c r="AG107" s="76"/>
      <c r="AH107" s="76"/>
      <c r="AI107" s="76"/>
      <c r="AJ107" s="76"/>
      <c r="AK107" s="76"/>
      <c r="AL107" s="76"/>
      <c r="AM107" s="76"/>
      <c r="AN107" s="76"/>
      <c r="AO107" s="76"/>
      <c r="AP107" s="76"/>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c r="EM107" s="5"/>
      <c r="EN107" s="5"/>
    </row>
    <row r="108" spans="1:144" ht="15" customHeight="1" x14ac:dyDescent="0.2">
      <c r="A108" s="204" t="s">
        <v>87</v>
      </c>
      <c r="B108" s="205" t="s">
        <v>276</v>
      </c>
      <c r="C108" s="206" t="s">
        <v>290</v>
      </c>
      <c r="D108" s="206">
        <v>72.05</v>
      </c>
      <c r="E108" s="207">
        <v>0.70099999999999996</v>
      </c>
      <c r="F108" s="208">
        <v>5189.49</v>
      </c>
      <c r="G108" t="s">
        <v>165</v>
      </c>
      <c r="H108" s="209" t="s">
        <v>44</v>
      </c>
      <c r="I108" s="210">
        <v>6.6306199999999995</v>
      </c>
      <c r="J108" s="198">
        <v>0.39700000000000002</v>
      </c>
      <c r="K108" s="199">
        <v>0.247</v>
      </c>
      <c r="L108" s="199">
        <v>6.0000000000000001E-3</v>
      </c>
      <c r="M108" s="199">
        <v>0</v>
      </c>
      <c r="N108" s="199">
        <v>9.0999999999999998E-2</v>
      </c>
      <c r="O108" s="199">
        <v>0.51800000000000002</v>
      </c>
      <c r="P108" s="124">
        <v>1.26</v>
      </c>
      <c r="Q108" s="198">
        <v>0.47599999999999998</v>
      </c>
      <c r="R108" s="199">
        <v>0.23300000000000001</v>
      </c>
      <c r="S108" s="199">
        <v>3.3000000000000002E-2</v>
      </c>
      <c r="T108" s="199">
        <v>4.0000000000000001E-3</v>
      </c>
      <c r="U108" s="199">
        <v>9.0999999999999998E-2</v>
      </c>
      <c r="V108" s="199">
        <v>1.042</v>
      </c>
      <c r="W108" s="125">
        <v>1.8779999999999999</v>
      </c>
      <c r="X108" s="198">
        <v>0.39700000000000002</v>
      </c>
      <c r="Y108" s="199">
        <v>0.52100000000000002</v>
      </c>
      <c r="Z108" s="199">
        <v>0.104</v>
      </c>
      <c r="AA108" s="199">
        <v>4.4999999999999998E-2</v>
      </c>
      <c r="AB108" s="199">
        <v>9.0999999999999998E-2</v>
      </c>
      <c r="AC108" s="126">
        <v>1.1579999999999999</v>
      </c>
      <c r="AD108" s="191">
        <f t="shared" si="21"/>
        <v>-0.72</v>
      </c>
      <c r="AE108" s="192">
        <f t="shared" si="22"/>
        <v>1.2486702127659575</v>
      </c>
      <c r="AF108" s="193">
        <f t="shared" si="23"/>
        <v>1.6217616580310881</v>
      </c>
      <c r="AG108" s="76"/>
      <c r="AH108" s="76"/>
      <c r="AI108" s="76"/>
      <c r="AJ108" s="76"/>
      <c r="AK108" s="76"/>
      <c r="AL108" s="76"/>
      <c r="AM108" s="76"/>
      <c r="AN108" s="76"/>
      <c r="AO108" s="76"/>
      <c r="AP108" s="76"/>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row>
    <row r="109" spans="1:144" ht="15" customHeight="1" x14ac:dyDescent="0.2">
      <c r="A109" s="204" t="s">
        <v>70</v>
      </c>
      <c r="B109" s="205" t="s">
        <v>277</v>
      </c>
      <c r="C109" s="206" t="s">
        <v>290</v>
      </c>
      <c r="D109" s="206">
        <v>69</v>
      </c>
      <c r="E109" s="207">
        <v>0.62</v>
      </c>
      <c r="F109" s="208">
        <v>7797.81</v>
      </c>
      <c r="G109" t="s">
        <v>164</v>
      </c>
      <c r="H109" s="209" t="s">
        <v>5</v>
      </c>
      <c r="I109" s="210">
        <v>7.5294799999999995</v>
      </c>
      <c r="J109" s="198" t="s">
        <v>290</v>
      </c>
      <c r="K109" s="199" t="s">
        <v>290</v>
      </c>
      <c r="L109" s="199" t="s">
        <v>290</v>
      </c>
      <c r="M109" s="199" t="s">
        <v>290</v>
      </c>
      <c r="N109" s="199" t="s">
        <v>290</v>
      </c>
      <c r="O109" s="199" t="s">
        <v>290</v>
      </c>
      <c r="P109" s="124">
        <v>2.1640000000000001</v>
      </c>
      <c r="Q109" s="198" t="s">
        <v>290</v>
      </c>
      <c r="R109" s="199" t="s">
        <v>290</v>
      </c>
      <c r="S109" s="199" t="s">
        <v>290</v>
      </c>
      <c r="T109" s="199" t="s">
        <v>290</v>
      </c>
      <c r="U109" s="199" t="s">
        <v>290</v>
      </c>
      <c r="V109" s="199" t="s">
        <v>290</v>
      </c>
      <c r="W109" s="125">
        <v>1.137</v>
      </c>
      <c r="X109" s="198" t="s">
        <v>290</v>
      </c>
      <c r="Y109" s="199" t="s">
        <v>290</v>
      </c>
      <c r="Z109" s="199" t="s">
        <v>290</v>
      </c>
      <c r="AA109" s="199" t="s">
        <v>290</v>
      </c>
      <c r="AB109" s="199" t="s">
        <v>290</v>
      </c>
      <c r="AC109" s="126">
        <v>1.508</v>
      </c>
      <c r="AD109" s="191">
        <f t="shared" si="21"/>
        <v>0.371</v>
      </c>
      <c r="AE109" s="192">
        <f t="shared" si="22"/>
        <v>0.75598404255319152</v>
      </c>
      <c r="AF109" s="193">
        <f t="shared" si="23"/>
        <v>0.75397877984084882</v>
      </c>
      <c r="AG109" s="76"/>
      <c r="AH109" s="76"/>
      <c r="AI109" s="76"/>
      <c r="AJ109" s="76"/>
      <c r="AK109" s="76"/>
      <c r="AL109" s="76"/>
      <c r="AM109" s="76"/>
      <c r="AN109" s="76"/>
      <c r="AO109" s="76"/>
      <c r="AP109" s="76"/>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row>
    <row r="110" spans="1:144" ht="15" customHeight="1" x14ac:dyDescent="0.2">
      <c r="A110" s="204" t="s">
        <v>25</v>
      </c>
      <c r="B110" s="205" t="s">
        <v>276</v>
      </c>
      <c r="C110" s="206">
        <v>80.849999999999994</v>
      </c>
      <c r="D110" s="206">
        <v>74.58</v>
      </c>
      <c r="E110" s="207">
        <v>0.879</v>
      </c>
      <c r="F110" s="208">
        <v>32942.699999999997</v>
      </c>
      <c r="G110" t="s">
        <v>251</v>
      </c>
      <c r="H110" s="209" t="s">
        <v>6</v>
      </c>
      <c r="I110" s="210">
        <v>1.8506500000000001</v>
      </c>
      <c r="J110" s="198">
        <v>1.9119999999999999</v>
      </c>
      <c r="K110" s="199">
        <v>0.13</v>
      </c>
      <c r="L110" s="199">
        <v>5.6319999999999997</v>
      </c>
      <c r="M110" s="199">
        <v>8.7999999999999995E-2</v>
      </c>
      <c r="N110" s="199">
        <v>0.224</v>
      </c>
      <c r="O110" s="199">
        <v>1.2470000000000001</v>
      </c>
      <c r="P110" s="124">
        <v>9.2330000000000005</v>
      </c>
      <c r="Q110" s="198">
        <v>1.2310000000000001</v>
      </c>
      <c r="R110" s="199">
        <v>0.156</v>
      </c>
      <c r="S110" s="199">
        <v>3.8719999999999999</v>
      </c>
      <c r="T110" s="199">
        <v>0.21099999999999999</v>
      </c>
      <c r="U110" s="199">
        <v>0.224</v>
      </c>
      <c r="V110" s="199">
        <v>2.3780000000000001</v>
      </c>
      <c r="W110" s="125">
        <v>8.0709999999999997</v>
      </c>
      <c r="X110" s="198">
        <v>1.9119999999999999</v>
      </c>
      <c r="Y110" s="199">
        <v>0.34799999999999998</v>
      </c>
      <c r="Z110" s="199">
        <v>4.6970000000000001</v>
      </c>
      <c r="AA110" s="199">
        <v>2.1640000000000001</v>
      </c>
      <c r="AB110" s="199">
        <v>0.224</v>
      </c>
      <c r="AC110" s="126">
        <v>9.3460000000000001</v>
      </c>
      <c r="AD110" s="191">
        <f t="shared" si="21"/>
        <v>1.2750000000000004</v>
      </c>
      <c r="AE110" s="192">
        <f t="shared" si="22"/>
        <v>5.3663563829787231</v>
      </c>
      <c r="AF110" s="193">
        <f t="shared" si="23"/>
        <v>0.86357800128397166</v>
      </c>
      <c r="AG110" s="76"/>
      <c r="AH110" s="76"/>
      <c r="AI110" s="76"/>
      <c r="AJ110" s="76"/>
      <c r="AK110" s="76"/>
      <c r="AL110" s="76"/>
      <c r="AM110" s="76"/>
      <c r="AN110" s="76"/>
      <c r="AO110" s="76"/>
      <c r="AP110" s="76"/>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row>
    <row r="111" spans="1:144" ht="15" customHeight="1" x14ac:dyDescent="0.2">
      <c r="A111" s="204" t="s">
        <v>86</v>
      </c>
      <c r="B111" s="205" t="s">
        <v>276</v>
      </c>
      <c r="C111" s="206">
        <v>63.76</v>
      </c>
      <c r="D111" s="206">
        <v>74.42</v>
      </c>
      <c r="E111" s="207">
        <v>0.72299999999999998</v>
      </c>
      <c r="F111" s="208">
        <v>9988.4699999999993</v>
      </c>
      <c r="G111" t="s">
        <v>165</v>
      </c>
      <c r="H111" s="209" t="s">
        <v>8</v>
      </c>
      <c r="I111" s="210">
        <v>5.4897399999999994</v>
      </c>
      <c r="J111" s="198">
        <v>0.14499999999999999</v>
      </c>
      <c r="K111" s="199">
        <v>3.7999999999999999E-2</v>
      </c>
      <c r="L111" s="199">
        <v>2E-3</v>
      </c>
      <c r="M111" s="199">
        <v>7.0000000000000001E-3</v>
      </c>
      <c r="N111" s="199">
        <v>3.7999999999999999E-2</v>
      </c>
      <c r="O111" s="199">
        <v>0.65800000000000003</v>
      </c>
      <c r="P111" s="124">
        <v>0.88800000000000001</v>
      </c>
      <c r="Q111" s="198">
        <v>0.51700000000000002</v>
      </c>
      <c r="R111" s="199">
        <v>0.22</v>
      </c>
      <c r="S111" s="199">
        <v>0.14599999999999999</v>
      </c>
      <c r="T111" s="199">
        <v>4.4999999999999998E-2</v>
      </c>
      <c r="U111" s="199">
        <v>3.7999999999999999E-2</v>
      </c>
      <c r="V111" s="199">
        <v>1.413</v>
      </c>
      <c r="W111" s="125">
        <v>2.379</v>
      </c>
      <c r="X111" s="198">
        <v>0.14499999999999999</v>
      </c>
      <c r="Y111" s="199">
        <v>3.7999999999999999E-2</v>
      </c>
      <c r="Z111" s="199">
        <v>0.05</v>
      </c>
      <c r="AA111" s="199">
        <v>6.0000000000000001E-3</v>
      </c>
      <c r="AB111" s="199">
        <v>3.7999999999999999E-2</v>
      </c>
      <c r="AC111" s="126">
        <v>0.27700000000000002</v>
      </c>
      <c r="AD111" s="191">
        <f t="shared" si="21"/>
        <v>-2.1019999999999999</v>
      </c>
      <c r="AE111" s="192">
        <f t="shared" si="22"/>
        <v>1.581781914893617</v>
      </c>
      <c r="AF111" s="193">
        <f t="shared" si="23"/>
        <v>8.5884476534296024</v>
      </c>
      <c r="AG111" s="76"/>
      <c r="AH111" s="76"/>
      <c r="AI111" s="76"/>
      <c r="AJ111" s="76"/>
      <c r="AK111" s="76"/>
      <c r="AL111" s="76"/>
      <c r="AM111" s="76"/>
      <c r="AN111" s="76"/>
      <c r="AO111" s="76"/>
      <c r="AP111" s="76"/>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row>
    <row r="112" spans="1:144" ht="15" customHeight="1" x14ac:dyDescent="0.2">
      <c r="A112" s="204" t="s">
        <v>119</v>
      </c>
      <c r="B112" s="205" t="s">
        <v>277</v>
      </c>
      <c r="C112" s="206">
        <v>54.89</v>
      </c>
      <c r="D112" s="206">
        <v>53.04</v>
      </c>
      <c r="E112" s="207">
        <v>0.52100000000000002</v>
      </c>
      <c r="F112" s="208">
        <v>2531.1799999999998</v>
      </c>
      <c r="G112" t="s">
        <v>163</v>
      </c>
      <c r="H112" s="209" t="s">
        <v>5</v>
      </c>
      <c r="I112" s="210">
        <v>2.3058200000000002</v>
      </c>
      <c r="J112" s="198" t="s">
        <v>290</v>
      </c>
      <c r="K112" s="199" t="s">
        <v>290</v>
      </c>
      <c r="L112" s="199" t="s">
        <v>290</v>
      </c>
      <c r="M112" s="199" t="s">
        <v>290</v>
      </c>
      <c r="N112" s="199" t="s">
        <v>290</v>
      </c>
      <c r="O112" s="199" t="s">
        <v>290</v>
      </c>
      <c r="P112" s="124">
        <v>1.1359999999999999</v>
      </c>
      <c r="Q112" s="198" t="s">
        <v>290</v>
      </c>
      <c r="R112" s="199" t="s">
        <v>290</v>
      </c>
      <c r="S112" s="199" t="s">
        <v>290</v>
      </c>
      <c r="T112" s="199" t="s">
        <v>290</v>
      </c>
      <c r="U112" s="199" t="s">
        <v>290</v>
      </c>
      <c r="V112" s="199" t="s">
        <v>290</v>
      </c>
      <c r="W112" s="125">
        <v>1.232</v>
      </c>
      <c r="X112" s="198" t="s">
        <v>290</v>
      </c>
      <c r="Y112" s="199" t="s">
        <v>290</v>
      </c>
      <c r="Z112" s="199" t="s">
        <v>290</v>
      </c>
      <c r="AA112" s="199" t="s">
        <v>290</v>
      </c>
      <c r="AB112" s="199" t="s">
        <v>290</v>
      </c>
      <c r="AC112" s="126">
        <v>0.77200000000000002</v>
      </c>
      <c r="AD112" s="191">
        <f t="shared" si="21"/>
        <v>-0.45999999999999996</v>
      </c>
      <c r="AE112" s="192">
        <f t="shared" si="22"/>
        <v>0.81914893617021278</v>
      </c>
      <c r="AF112" s="193">
        <f t="shared" si="23"/>
        <v>1.5958549222797926</v>
      </c>
      <c r="AG112" s="76"/>
      <c r="AH112" s="76"/>
      <c r="AI112" s="76"/>
      <c r="AJ112" s="76"/>
      <c r="AK112" s="76"/>
      <c r="AL112" s="76"/>
      <c r="AM112" s="76"/>
      <c r="AN112" s="76"/>
      <c r="AO112" s="76"/>
      <c r="AP112" s="76"/>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row>
    <row r="113" spans="1:144" ht="15" customHeight="1" x14ac:dyDescent="0.2">
      <c r="A113" s="204" t="s">
        <v>118</v>
      </c>
      <c r="B113" s="205" t="s">
        <v>276</v>
      </c>
      <c r="C113" s="206">
        <v>52.1</v>
      </c>
      <c r="D113" s="206">
        <v>61.1</v>
      </c>
      <c r="E113" s="207">
        <v>0.48699999999999999</v>
      </c>
      <c r="F113" s="208">
        <v>1431.23</v>
      </c>
      <c r="G113" t="s">
        <v>163</v>
      </c>
      <c r="H113" s="209" t="s">
        <v>44</v>
      </c>
      <c r="I113" s="210">
        <v>5.3026800000000005</v>
      </c>
      <c r="J113" s="198">
        <v>0.13600000000000001</v>
      </c>
      <c r="K113" s="199">
        <v>1.7000000000000001E-2</v>
      </c>
      <c r="L113" s="199">
        <v>0.82499999999999996</v>
      </c>
      <c r="M113" s="199">
        <v>3.2000000000000001E-2</v>
      </c>
      <c r="N113" s="199">
        <v>0.04</v>
      </c>
      <c r="O113" s="199">
        <v>5.8999999999999997E-2</v>
      </c>
      <c r="P113" s="124">
        <v>1.1080000000000001</v>
      </c>
      <c r="Q113" s="198">
        <v>0.20799999999999999</v>
      </c>
      <c r="R113" s="199">
        <v>3.5000000000000003E-2</v>
      </c>
      <c r="S113" s="199">
        <v>0.82299999999999995</v>
      </c>
      <c r="T113" s="199">
        <v>7.0999999999999994E-2</v>
      </c>
      <c r="U113" s="199">
        <v>0.04</v>
      </c>
      <c r="V113" s="199">
        <v>0.06</v>
      </c>
      <c r="W113" s="125">
        <v>1.2370000000000001</v>
      </c>
      <c r="X113" s="198">
        <v>0.13600000000000001</v>
      </c>
      <c r="Y113" s="199">
        <v>0.308</v>
      </c>
      <c r="Z113" s="199">
        <v>2.0339999999999998</v>
      </c>
      <c r="AA113" s="199">
        <v>0.253</v>
      </c>
      <c r="AB113" s="199">
        <v>0.04</v>
      </c>
      <c r="AC113" s="126">
        <v>2.77</v>
      </c>
      <c r="AD113" s="191">
        <f t="shared" si="21"/>
        <v>1.5329999999999999</v>
      </c>
      <c r="AE113" s="192">
        <f t="shared" si="22"/>
        <v>0.82247340425531923</v>
      </c>
      <c r="AF113" s="193">
        <f t="shared" si="23"/>
        <v>0.44657039711191338</v>
      </c>
      <c r="AG113" s="76"/>
      <c r="AH113" s="76"/>
      <c r="AI113" s="76"/>
      <c r="AJ113" s="76"/>
      <c r="AK113" s="76"/>
      <c r="AL113" s="76"/>
      <c r="AM113" s="76"/>
      <c r="AN113" s="76"/>
      <c r="AO113" s="76"/>
      <c r="AP113" s="76"/>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row>
    <row r="114" spans="1:144" ht="15" customHeight="1" x14ac:dyDescent="0.2">
      <c r="A114" s="204" t="s">
        <v>117</v>
      </c>
      <c r="B114" s="205" t="s">
        <v>276</v>
      </c>
      <c r="C114" s="206" t="s">
        <v>290</v>
      </c>
      <c r="D114" s="206">
        <v>72.150000000000006</v>
      </c>
      <c r="E114" s="207">
        <v>0.746</v>
      </c>
      <c r="F114" s="211">
        <v>18143.900000000001</v>
      </c>
      <c r="G114" t="s">
        <v>163</v>
      </c>
      <c r="H114" s="209" t="s">
        <v>8</v>
      </c>
      <c r="I114" s="210">
        <v>6.8123399999999998</v>
      </c>
      <c r="J114" s="200">
        <v>0.26</v>
      </c>
      <c r="K114" s="201">
        <v>0.189</v>
      </c>
      <c r="L114" s="201">
        <v>7.3999999999999996E-2</v>
      </c>
      <c r="M114" s="201">
        <v>4.5999999999999999E-2</v>
      </c>
      <c r="N114" s="201">
        <v>1.6E-2</v>
      </c>
      <c r="O114" s="201">
        <v>2.4020000000000001</v>
      </c>
      <c r="P114" s="124">
        <v>2.9860000000000002</v>
      </c>
      <c r="Q114" s="200">
        <v>0.61</v>
      </c>
      <c r="R114" s="201">
        <v>0.27300000000000002</v>
      </c>
      <c r="S114" s="201">
        <v>0.125</v>
      </c>
      <c r="T114" s="201">
        <v>8.2000000000000003E-2</v>
      </c>
      <c r="U114" s="201">
        <v>1.6E-2</v>
      </c>
      <c r="V114" s="201">
        <v>2.4940000000000002</v>
      </c>
      <c r="W114" s="125">
        <v>3.6</v>
      </c>
      <c r="X114" s="200">
        <v>0.26</v>
      </c>
      <c r="Y114" s="201">
        <v>0.20799999999999999</v>
      </c>
      <c r="Z114" s="201">
        <v>1.7999999999999999E-2</v>
      </c>
      <c r="AA114" s="201">
        <v>0.23</v>
      </c>
      <c r="AB114" s="201">
        <v>1.6E-2</v>
      </c>
      <c r="AC114" s="126">
        <v>0.73099999999999998</v>
      </c>
      <c r="AD114" s="194">
        <f t="shared" si="21"/>
        <v>-2.8690000000000002</v>
      </c>
      <c r="AE114" s="195">
        <f t="shared" si="22"/>
        <v>2.3936170212765959</v>
      </c>
      <c r="AF114" s="193">
        <f t="shared" si="23"/>
        <v>4.9247606019151853</v>
      </c>
      <c r="AG114" s="76"/>
      <c r="AH114" s="76"/>
      <c r="AI114" s="76"/>
      <c r="AJ114" s="76"/>
      <c r="AK114" s="76"/>
      <c r="AL114" s="76"/>
      <c r="AM114" s="76"/>
      <c r="AN114" s="76"/>
      <c r="AO114" s="76"/>
      <c r="AP114" s="76"/>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row>
    <row r="115" spans="1:144" ht="15" customHeight="1" x14ac:dyDescent="0.2">
      <c r="A115" s="204" t="s">
        <v>24</v>
      </c>
      <c r="B115" s="205" t="s">
        <v>276</v>
      </c>
      <c r="C115" s="206">
        <v>78</v>
      </c>
      <c r="D115" s="206">
        <v>75.790000000000006</v>
      </c>
      <c r="E115" s="207">
        <v>0.879</v>
      </c>
      <c r="F115" s="208">
        <v>40139.599999999999</v>
      </c>
      <c r="G115" t="s">
        <v>251</v>
      </c>
      <c r="H115" s="209" t="s">
        <v>8</v>
      </c>
      <c r="I115" s="210">
        <v>2.7500500000000003</v>
      </c>
      <c r="J115" s="200">
        <v>2.496</v>
      </c>
      <c r="K115" s="201">
        <v>0.193</v>
      </c>
      <c r="L115" s="201">
        <v>1.4930000000000001</v>
      </c>
      <c r="M115" s="201">
        <v>0.21099999999999999</v>
      </c>
      <c r="N115" s="201">
        <v>0.246</v>
      </c>
      <c r="O115" s="201">
        <v>1.68</v>
      </c>
      <c r="P115" s="124">
        <v>6.3179999999999996</v>
      </c>
      <c r="Q115" s="200">
        <v>1.794</v>
      </c>
      <c r="R115" s="201">
        <v>0.41</v>
      </c>
      <c r="S115" s="201">
        <v>1.589</v>
      </c>
      <c r="T115" s="201">
        <v>0.25600000000000001</v>
      </c>
      <c r="U115" s="201">
        <v>0.246</v>
      </c>
      <c r="V115" s="201">
        <v>2.375</v>
      </c>
      <c r="W115" s="125">
        <v>6.67</v>
      </c>
      <c r="X115" s="200">
        <v>2.496</v>
      </c>
      <c r="Y115" s="201">
        <v>0.27900000000000003</v>
      </c>
      <c r="Z115" s="201">
        <v>2.3530000000000002</v>
      </c>
      <c r="AA115" s="201">
        <v>0.34399999999999997</v>
      </c>
      <c r="AB115" s="201">
        <v>0.246</v>
      </c>
      <c r="AC115" s="126">
        <v>5.7190000000000003</v>
      </c>
      <c r="AD115" s="194">
        <f t="shared" si="21"/>
        <v>-0.95099999999999962</v>
      </c>
      <c r="AE115" s="195">
        <f t="shared" si="22"/>
        <v>4.4348404255319149</v>
      </c>
      <c r="AF115" s="193">
        <f t="shared" si="23"/>
        <v>1.1662878125546423</v>
      </c>
      <c r="AG115" s="76"/>
      <c r="AH115" s="76"/>
      <c r="AI115" s="76"/>
      <c r="AJ115" s="76"/>
      <c r="AK115" s="76"/>
      <c r="AL115" s="76"/>
      <c r="AM115" s="76"/>
      <c r="AN115" s="76"/>
      <c r="AO115" s="76"/>
      <c r="AP115" s="76"/>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c r="EM115" s="5"/>
      <c r="EN115" s="5"/>
    </row>
    <row r="116" spans="1:144" ht="15" customHeight="1" x14ac:dyDescent="0.2">
      <c r="A116" s="204" t="s">
        <v>217</v>
      </c>
      <c r="B116" s="205" t="s">
        <v>276</v>
      </c>
      <c r="C116" s="206">
        <v>77.5</v>
      </c>
      <c r="D116" s="206">
        <v>83.05</v>
      </c>
      <c r="E116" s="207">
        <v>0.92700000000000005</v>
      </c>
      <c r="F116" s="208">
        <v>119699</v>
      </c>
      <c r="G116" t="s">
        <v>251</v>
      </c>
      <c r="H116" s="209" t="s">
        <v>6</v>
      </c>
      <c r="I116" s="210">
        <v>0.64759900000000004</v>
      </c>
      <c r="J116" s="198">
        <v>0.375</v>
      </c>
      <c r="K116" s="199">
        <v>0.13600000000000001</v>
      </c>
      <c r="L116" s="199">
        <v>0.23699999999999999</v>
      </c>
      <c r="M116" s="199">
        <v>0</v>
      </c>
      <c r="N116" s="199">
        <v>0.13100000000000001</v>
      </c>
      <c r="O116" s="199">
        <v>3.8519999999999999</v>
      </c>
      <c r="P116" s="124">
        <v>4.7300000000000004</v>
      </c>
      <c r="Q116" s="198">
        <v>0.97299999999999998</v>
      </c>
      <c r="R116" s="199">
        <v>0.58699999999999997</v>
      </c>
      <c r="S116" s="199">
        <v>0.97699999999999998</v>
      </c>
      <c r="T116" s="199">
        <v>0.10199999999999999</v>
      </c>
      <c r="U116" s="199">
        <v>0.13100000000000001</v>
      </c>
      <c r="V116" s="199">
        <v>9.9870000000000001</v>
      </c>
      <c r="W116" s="125">
        <v>12.756</v>
      </c>
      <c r="X116" s="198">
        <v>0.375</v>
      </c>
      <c r="Y116" s="199">
        <v>0.13600000000000001</v>
      </c>
      <c r="Z116" s="199">
        <v>0.67700000000000005</v>
      </c>
      <c r="AA116" s="199">
        <v>1E-3</v>
      </c>
      <c r="AB116" s="199">
        <v>0.13100000000000001</v>
      </c>
      <c r="AC116" s="126">
        <v>1.319</v>
      </c>
      <c r="AD116" s="191">
        <f t="shared" si="21"/>
        <v>-11.437000000000001</v>
      </c>
      <c r="AE116" s="192">
        <f t="shared" si="22"/>
        <v>8.4813829787234045</v>
      </c>
      <c r="AF116" s="193">
        <f t="shared" si="23"/>
        <v>9.670962850644429</v>
      </c>
      <c r="AG116" s="76"/>
      <c r="AH116" s="76"/>
      <c r="AI116" s="76"/>
      <c r="AJ116" s="76"/>
      <c r="AK116" s="76"/>
      <c r="AL116" s="76"/>
      <c r="AM116" s="76"/>
      <c r="AN116" s="76"/>
      <c r="AO116" s="76"/>
      <c r="AP116" s="76"/>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row>
    <row r="117" spans="1:144" ht="15" customHeight="1" x14ac:dyDescent="0.2">
      <c r="A117" s="204" t="s">
        <v>116</v>
      </c>
      <c r="B117" s="205" t="s">
        <v>276</v>
      </c>
      <c r="C117" s="206">
        <v>51.33</v>
      </c>
      <c r="D117" s="206">
        <v>65.23</v>
      </c>
      <c r="E117" s="207">
        <v>0.48699999999999999</v>
      </c>
      <c r="F117" s="208">
        <v>1539.24</v>
      </c>
      <c r="G117" t="s">
        <v>163</v>
      </c>
      <c r="H117" s="209" t="s">
        <v>44</v>
      </c>
      <c r="I117" s="210">
        <v>29.611699999999999</v>
      </c>
      <c r="J117" s="198">
        <v>0.17899999999999999</v>
      </c>
      <c r="K117" s="199">
        <v>0.24199999999999999</v>
      </c>
      <c r="L117" s="199">
        <v>0.21</v>
      </c>
      <c r="M117" s="199">
        <v>2.1000000000000001E-2</v>
      </c>
      <c r="N117" s="199">
        <v>6.3E-2</v>
      </c>
      <c r="O117" s="199">
        <v>0.05</v>
      </c>
      <c r="P117" s="124">
        <v>0.76600000000000001</v>
      </c>
      <c r="Q117" s="198">
        <v>0.20200000000000001</v>
      </c>
      <c r="R117" s="199">
        <v>0.24099999999999999</v>
      </c>
      <c r="S117" s="199">
        <v>0.21199999999999999</v>
      </c>
      <c r="T117" s="199">
        <v>2.3E-2</v>
      </c>
      <c r="U117" s="199">
        <v>6.3E-2</v>
      </c>
      <c r="V117" s="199">
        <v>0.113</v>
      </c>
      <c r="W117" s="125">
        <v>0.85399999999999998</v>
      </c>
      <c r="X117" s="198">
        <v>0.17899999999999999</v>
      </c>
      <c r="Y117" s="199">
        <v>0.98499999999999999</v>
      </c>
      <c r="Z117" s="199">
        <v>0.59599999999999997</v>
      </c>
      <c r="AA117" s="199">
        <v>0.16</v>
      </c>
      <c r="AB117" s="199">
        <v>6.3E-2</v>
      </c>
      <c r="AC117" s="126">
        <v>1.9830000000000001</v>
      </c>
      <c r="AD117" s="191">
        <f t="shared" si="21"/>
        <v>1.129</v>
      </c>
      <c r="AE117" s="192">
        <f t="shared" si="22"/>
        <v>0.56781914893617025</v>
      </c>
      <c r="AF117" s="193">
        <f t="shared" si="23"/>
        <v>0.43066061522945032</v>
      </c>
      <c r="AG117" s="76"/>
      <c r="AH117" s="76"/>
      <c r="AI117" s="76"/>
      <c r="AJ117" s="76"/>
      <c r="AK117" s="76"/>
      <c r="AL117" s="76"/>
      <c r="AM117" s="76"/>
      <c r="AN117" s="76"/>
      <c r="AO117" s="76"/>
      <c r="AP117" s="76"/>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row>
    <row r="118" spans="1:144" ht="15" customHeight="1" x14ac:dyDescent="0.2">
      <c r="A118" s="204" t="s">
        <v>115</v>
      </c>
      <c r="B118" s="205" t="s">
        <v>276</v>
      </c>
      <c r="C118" s="206">
        <v>56.16</v>
      </c>
      <c r="D118" s="206">
        <v>62.9</v>
      </c>
      <c r="E118" s="207">
        <v>0.50800000000000001</v>
      </c>
      <c r="F118" s="211">
        <v>1378.63</v>
      </c>
      <c r="G118" t="s">
        <v>163</v>
      </c>
      <c r="H118" s="209" t="s">
        <v>44</v>
      </c>
      <c r="I118" s="210">
        <v>20.4053</v>
      </c>
      <c r="J118" s="200">
        <v>0.39</v>
      </c>
      <c r="K118" s="201">
        <v>7.1999999999999995E-2</v>
      </c>
      <c r="L118" s="201">
        <v>0.16800000000000001</v>
      </c>
      <c r="M118" s="201">
        <v>1.2E-2</v>
      </c>
      <c r="N118" s="201">
        <v>6.0999999999999999E-2</v>
      </c>
      <c r="O118" s="201">
        <v>3.3000000000000002E-2</v>
      </c>
      <c r="P118" s="124">
        <v>0.73599999999999999</v>
      </c>
      <c r="Q118" s="200">
        <v>0.35199999999999998</v>
      </c>
      <c r="R118" s="201">
        <v>7.1999999999999995E-2</v>
      </c>
      <c r="S118" s="201">
        <v>0.16800000000000001</v>
      </c>
      <c r="T118" s="201">
        <v>1.2999999999999999E-2</v>
      </c>
      <c r="U118" s="201">
        <v>6.0999999999999999E-2</v>
      </c>
      <c r="V118" s="201">
        <v>0.06</v>
      </c>
      <c r="W118" s="125">
        <v>0.72599999999999998</v>
      </c>
      <c r="X118" s="200">
        <v>0.39</v>
      </c>
      <c r="Y118" s="201">
        <v>7.1999999999999995E-2</v>
      </c>
      <c r="Z118" s="201">
        <v>1.2E-2</v>
      </c>
      <c r="AA118" s="201">
        <v>4.2999999999999997E-2</v>
      </c>
      <c r="AB118" s="201">
        <v>6.0999999999999999E-2</v>
      </c>
      <c r="AC118" s="126">
        <v>0.57899999999999996</v>
      </c>
      <c r="AD118" s="194">
        <f t="shared" si="21"/>
        <v>-0.14700000000000002</v>
      </c>
      <c r="AE118" s="195">
        <f t="shared" si="22"/>
        <v>0.48271276595744678</v>
      </c>
      <c r="AF118" s="193">
        <f t="shared" si="23"/>
        <v>1.2538860103626943</v>
      </c>
      <c r="AG118" s="76"/>
      <c r="AH118" s="76"/>
      <c r="AI118" s="76"/>
      <c r="AJ118" s="76"/>
      <c r="AK118" s="76"/>
      <c r="AL118" s="76"/>
      <c r="AM118" s="76"/>
      <c r="AN118" s="76"/>
      <c r="AO118" s="76"/>
      <c r="AP118" s="76"/>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row>
    <row r="119" spans="1:144" ht="15" customHeight="1" x14ac:dyDescent="0.2">
      <c r="A119" s="204" t="s">
        <v>69</v>
      </c>
      <c r="B119" s="205" t="s">
        <v>276</v>
      </c>
      <c r="C119" s="206">
        <v>68.650000000000006</v>
      </c>
      <c r="D119" s="206">
        <v>76.260000000000005</v>
      </c>
      <c r="E119" s="207">
        <v>0.80700000000000005</v>
      </c>
      <c r="F119" s="208">
        <v>29501.7</v>
      </c>
      <c r="G119" t="s">
        <v>164</v>
      </c>
      <c r="H119" s="209" t="s">
        <v>8</v>
      </c>
      <c r="I119" s="210">
        <v>33.938199999999995</v>
      </c>
      <c r="J119" s="200">
        <v>0.68</v>
      </c>
      <c r="K119" s="201">
        <v>2E-3</v>
      </c>
      <c r="L119" s="201">
        <v>0.33800000000000002</v>
      </c>
      <c r="M119" s="201">
        <v>0.47299999999999998</v>
      </c>
      <c r="N119" s="201">
        <v>6.5000000000000002E-2</v>
      </c>
      <c r="O119" s="201">
        <v>2.6789999999999998</v>
      </c>
      <c r="P119" s="124">
        <v>4.2370000000000001</v>
      </c>
      <c r="Q119" s="200">
        <v>0.80600000000000005</v>
      </c>
      <c r="R119" s="201">
        <v>2.1000000000000001E-2</v>
      </c>
      <c r="S119" s="201">
        <v>0.34100000000000003</v>
      </c>
      <c r="T119" s="201">
        <v>0.52200000000000002</v>
      </c>
      <c r="U119" s="201">
        <v>6.5000000000000002E-2</v>
      </c>
      <c r="V119" s="201">
        <v>2.44</v>
      </c>
      <c r="W119" s="125">
        <v>4.1959999999999997</v>
      </c>
      <c r="X119" s="200">
        <v>0.68</v>
      </c>
      <c r="Y119" s="201">
        <v>1.6E-2</v>
      </c>
      <c r="Z119" s="201">
        <v>0.54300000000000004</v>
      </c>
      <c r="AA119" s="201">
        <v>0.72199999999999998</v>
      </c>
      <c r="AB119" s="201">
        <v>6.5000000000000002E-2</v>
      </c>
      <c r="AC119" s="126">
        <v>2.0249999999999999</v>
      </c>
      <c r="AD119" s="194">
        <f t="shared" si="21"/>
        <v>-2.1709999999999998</v>
      </c>
      <c r="AE119" s="195">
        <f t="shared" si="22"/>
        <v>2.7898936170212765</v>
      </c>
      <c r="AF119" s="193">
        <f t="shared" si="23"/>
        <v>2.0720987654320986</v>
      </c>
      <c r="AG119" s="76"/>
      <c r="AH119" s="76"/>
      <c r="AI119" s="76"/>
      <c r="AJ119" s="76"/>
      <c r="AK119" s="76"/>
      <c r="AL119" s="76"/>
      <c r="AM119" s="76"/>
      <c r="AN119" s="76"/>
      <c r="AO119" s="76"/>
      <c r="AP119" s="76"/>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c r="EM119" s="5"/>
      <c r="EN119" s="5"/>
    </row>
    <row r="120" spans="1:144" ht="15" customHeight="1" x14ac:dyDescent="0.2">
      <c r="A120" s="204" t="s">
        <v>114</v>
      </c>
      <c r="B120" s="205" t="s">
        <v>276</v>
      </c>
      <c r="C120" s="206">
        <v>56.01</v>
      </c>
      <c r="D120" s="206">
        <v>59.42</v>
      </c>
      <c r="E120" s="207">
        <v>0.41</v>
      </c>
      <c r="F120" s="208">
        <v>2124.79</v>
      </c>
      <c r="G120" t="s">
        <v>163</v>
      </c>
      <c r="H120" s="209" t="s">
        <v>44</v>
      </c>
      <c r="I120" s="210">
        <v>22.593599999999999</v>
      </c>
      <c r="J120" s="198">
        <v>0.47799999999999998</v>
      </c>
      <c r="K120" s="199">
        <v>0.46600000000000003</v>
      </c>
      <c r="L120" s="199">
        <v>0.129</v>
      </c>
      <c r="M120" s="199">
        <v>1.2E-2</v>
      </c>
      <c r="N120" s="199">
        <v>6.0999999999999999E-2</v>
      </c>
      <c r="O120" s="199">
        <v>0.107</v>
      </c>
      <c r="P120" s="124">
        <v>1.2529999999999999</v>
      </c>
      <c r="Q120" s="198">
        <v>0.42799999999999999</v>
      </c>
      <c r="R120" s="199">
        <v>0.39900000000000002</v>
      </c>
      <c r="S120" s="199">
        <v>0.128</v>
      </c>
      <c r="T120" s="199">
        <v>3.3000000000000002E-2</v>
      </c>
      <c r="U120" s="199">
        <v>6.0999999999999999E-2</v>
      </c>
      <c r="V120" s="199">
        <v>0.23100000000000001</v>
      </c>
      <c r="W120" s="125">
        <v>1.2809999999999999</v>
      </c>
      <c r="X120" s="198">
        <v>0.47799999999999998</v>
      </c>
      <c r="Y120" s="199">
        <v>0.46600000000000003</v>
      </c>
      <c r="Z120" s="199">
        <v>0.44700000000000001</v>
      </c>
      <c r="AA120" s="199">
        <v>3.2000000000000001E-2</v>
      </c>
      <c r="AB120" s="199">
        <v>6.0999999999999999E-2</v>
      </c>
      <c r="AC120" s="126">
        <v>1.484</v>
      </c>
      <c r="AD120" s="191">
        <f t="shared" si="21"/>
        <v>0.20300000000000007</v>
      </c>
      <c r="AE120" s="192">
        <f t="shared" si="22"/>
        <v>0.85172872340425532</v>
      </c>
      <c r="AF120" s="193">
        <f t="shared" si="23"/>
        <v>0.8632075471698113</v>
      </c>
      <c r="AG120" s="76"/>
      <c r="AH120" s="76"/>
      <c r="AI120" s="76"/>
      <c r="AJ120" s="76"/>
      <c r="AK120" s="76"/>
      <c r="AL120" s="76"/>
      <c r="AM120" s="76"/>
      <c r="AN120" s="76"/>
      <c r="AO120" s="76"/>
      <c r="AP120" s="76"/>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row>
    <row r="121" spans="1:144" ht="15" customHeight="1" x14ac:dyDescent="0.2">
      <c r="A121" s="204" t="s">
        <v>221</v>
      </c>
      <c r="B121" s="205" t="s">
        <v>276</v>
      </c>
      <c r="C121" s="206">
        <v>76.14</v>
      </c>
      <c r="D121" s="206">
        <v>82.7</v>
      </c>
      <c r="E121" s="207">
        <v>0.91500000000000004</v>
      </c>
      <c r="F121" s="208">
        <v>50944.9</v>
      </c>
      <c r="G121" t="s">
        <v>251</v>
      </c>
      <c r="H121" s="209" t="s">
        <v>6</v>
      </c>
      <c r="I121" s="210">
        <v>0.53328599999999993</v>
      </c>
      <c r="J121" s="198">
        <v>3.9E-2</v>
      </c>
      <c r="K121" s="199">
        <v>4.0000000000000001E-3</v>
      </c>
      <c r="L121" s="199">
        <v>0</v>
      </c>
      <c r="M121" s="199">
        <v>0.115</v>
      </c>
      <c r="N121" s="199">
        <v>1.4E-2</v>
      </c>
      <c r="O121" s="199">
        <v>1.171</v>
      </c>
      <c r="P121" s="124">
        <v>1.343</v>
      </c>
      <c r="Q121" s="198">
        <v>0.52</v>
      </c>
      <c r="R121" s="199">
        <v>0.40799999999999997</v>
      </c>
      <c r="S121" s="199">
        <v>0.17699999999999999</v>
      </c>
      <c r="T121" s="199">
        <v>0.66400000000000003</v>
      </c>
      <c r="U121" s="199">
        <v>1.4E-2</v>
      </c>
      <c r="V121" s="199">
        <v>3.2810000000000001</v>
      </c>
      <c r="W121" s="125">
        <v>5.0640000000000001</v>
      </c>
      <c r="X121" s="198">
        <v>3.9E-2</v>
      </c>
      <c r="Y121" s="199">
        <v>4.0000000000000001E-3</v>
      </c>
      <c r="Z121" s="199">
        <v>1E-3</v>
      </c>
      <c r="AA121" s="199">
        <v>0.36799999999999999</v>
      </c>
      <c r="AB121" s="199">
        <v>1.4E-2</v>
      </c>
      <c r="AC121" s="126">
        <v>0.42599999999999999</v>
      </c>
      <c r="AD121" s="191">
        <f t="shared" si="21"/>
        <v>-4.6379999999999999</v>
      </c>
      <c r="AE121" s="192">
        <f t="shared" si="22"/>
        <v>3.3670212765957448</v>
      </c>
      <c r="AF121" s="193">
        <f t="shared" si="23"/>
        <v>11.887323943661972</v>
      </c>
      <c r="AG121" s="76"/>
      <c r="AH121" s="76"/>
      <c r="AI121" s="76"/>
      <c r="AJ121" s="76"/>
      <c r="AK121" s="76"/>
      <c r="AL121" s="76"/>
      <c r="AM121" s="76"/>
      <c r="AN121" s="76"/>
      <c r="AO121" s="76"/>
      <c r="AP121" s="76"/>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c r="EM121" s="5"/>
      <c r="EN121" s="5"/>
    </row>
    <row r="122" spans="1:144" ht="15" customHeight="1" x14ac:dyDescent="0.2">
      <c r="A122" s="204" t="s">
        <v>113</v>
      </c>
      <c r="B122" s="205" t="s">
        <v>276</v>
      </c>
      <c r="C122" s="206">
        <v>57.81</v>
      </c>
      <c r="D122" s="206">
        <v>64.69</v>
      </c>
      <c r="E122" s="207">
        <v>0.54</v>
      </c>
      <c r="F122" s="208">
        <v>5819.91</v>
      </c>
      <c r="G122" t="s">
        <v>163</v>
      </c>
      <c r="H122" s="209" t="s">
        <v>5</v>
      </c>
      <c r="I122" s="210">
        <v>4.7361400000000007</v>
      </c>
      <c r="J122" s="198">
        <v>9.7000000000000003E-2</v>
      </c>
      <c r="K122" s="199">
        <v>1.351</v>
      </c>
      <c r="L122" s="199">
        <v>0.19600000000000001</v>
      </c>
      <c r="M122" s="199">
        <v>0.32200000000000001</v>
      </c>
      <c r="N122" s="199">
        <v>5.3999999999999999E-2</v>
      </c>
      <c r="O122" s="199">
        <v>0.32800000000000001</v>
      </c>
      <c r="P122" s="124">
        <v>2.3490000000000002</v>
      </c>
      <c r="Q122" s="198">
        <v>0.36299999999999999</v>
      </c>
      <c r="R122" s="199">
        <v>1.2370000000000001</v>
      </c>
      <c r="S122" s="199">
        <v>0.20699999999999999</v>
      </c>
      <c r="T122" s="199">
        <v>6.7000000000000004E-2</v>
      </c>
      <c r="U122" s="199">
        <v>5.3999999999999999E-2</v>
      </c>
      <c r="V122" s="199">
        <v>0.64</v>
      </c>
      <c r="W122" s="125">
        <v>2.569</v>
      </c>
      <c r="X122" s="198">
        <v>9.7000000000000003E-2</v>
      </c>
      <c r="Y122" s="199">
        <v>2.3319999999999999</v>
      </c>
      <c r="Z122" s="199">
        <v>4.9000000000000002E-2</v>
      </c>
      <c r="AA122" s="199">
        <v>1.1000000000000001</v>
      </c>
      <c r="AB122" s="199">
        <v>5.3999999999999999E-2</v>
      </c>
      <c r="AC122" s="126">
        <v>3.633</v>
      </c>
      <c r="AD122" s="191">
        <f t="shared" si="21"/>
        <v>1.0640000000000001</v>
      </c>
      <c r="AE122" s="192">
        <f t="shared" si="22"/>
        <v>1.7081117021276595</v>
      </c>
      <c r="AF122" s="193">
        <f t="shared" si="23"/>
        <v>0.7071290944123314</v>
      </c>
      <c r="AG122" s="76"/>
      <c r="AH122" s="76"/>
      <c r="AI122" s="76"/>
      <c r="AJ122" s="76"/>
      <c r="AK122" s="76"/>
      <c r="AL122" s="76"/>
      <c r="AM122" s="76"/>
      <c r="AN122" s="76"/>
      <c r="AO122" s="76"/>
      <c r="AP122" s="76"/>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row>
    <row r="123" spans="1:144" ht="15" customHeight="1" x14ac:dyDescent="0.2">
      <c r="A123" s="204" t="s">
        <v>112</v>
      </c>
      <c r="B123" s="205" t="s">
        <v>277</v>
      </c>
      <c r="C123" s="206">
        <v>70.400000000000006</v>
      </c>
      <c r="D123" s="206">
        <v>73.510000000000005</v>
      </c>
      <c r="E123" s="207">
        <v>0.79600000000000004</v>
      </c>
      <c r="F123" s="208">
        <v>22865.4</v>
      </c>
      <c r="G123" t="s">
        <v>163</v>
      </c>
      <c r="H123" s="209" t="s">
        <v>8</v>
      </c>
      <c r="I123" s="210">
        <v>1.2994700000000001</v>
      </c>
      <c r="J123" s="198" t="s">
        <v>290</v>
      </c>
      <c r="K123" s="199" t="s">
        <v>290</v>
      </c>
      <c r="L123" s="199" t="s">
        <v>290</v>
      </c>
      <c r="M123" s="199" t="s">
        <v>290</v>
      </c>
      <c r="N123" s="199" t="s">
        <v>290</v>
      </c>
      <c r="O123" s="199" t="s">
        <v>290</v>
      </c>
      <c r="P123" s="124">
        <v>1.7649999999999999</v>
      </c>
      <c r="Q123" s="198" t="s">
        <v>290</v>
      </c>
      <c r="R123" s="199" t="s">
        <v>290</v>
      </c>
      <c r="S123" s="199" t="s">
        <v>290</v>
      </c>
      <c r="T123" s="199" t="s">
        <v>290</v>
      </c>
      <c r="U123" s="199" t="s">
        <v>290</v>
      </c>
      <c r="V123" s="199" t="s">
        <v>290</v>
      </c>
      <c r="W123" s="125">
        <v>3.5310000000000001</v>
      </c>
      <c r="X123" s="198" t="s">
        <v>290</v>
      </c>
      <c r="Y123" s="199" t="s">
        <v>290</v>
      </c>
      <c r="Z123" s="199" t="s">
        <v>290</v>
      </c>
      <c r="AA123" s="199" t="s">
        <v>290</v>
      </c>
      <c r="AB123" s="199" t="s">
        <v>290</v>
      </c>
      <c r="AC123" s="126">
        <v>0.65500000000000003</v>
      </c>
      <c r="AD123" s="191">
        <f t="shared" si="21"/>
        <v>-2.8760000000000003</v>
      </c>
      <c r="AE123" s="192">
        <f t="shared" si="22"/>
        <v>2.3477393617021276</v>
      </c>
      <c r="AF123" s="193">
        <f t="shared" si="23"/>
        <v>5.3908396946564885</v>
      </c>
      <c r="AG123" s="76"/>
      <c r="AH123" s="76"/>
      <c r="AI123" s="76"/>
      <c r="AJ123" s="76"/>
      <c r="AK123" s="76"/>
      <c r="AL123" s="76"/>
      <c r="AM123" s="76"/>
      <c r="AN123" s="76"/>
      <c r="AO123" s="76"/>
      <c r="AP123" s="76"/>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c r="EM123" s="5"/>
      <c r="EN123" s="5"/>
    </row>
    <row r="124" spans="1:144" ht="15" customHeight="1" x14ac:dyDescent="0.2">
      <c r="A124" s="204" t="s">
        <v>40</v>
      </c>
      <c r="B124" s="205" t="s">
        <v>276</v>
      </c>
      <c r="C124" s="206">
        <v>69.209999999999994</v>
      </c>
      <c r="D124" s="206">
        <v>74.83</v>
      </c>
      <c r="E124" s="207">
        <v>0.78100000000000003</v>
      </c>
      <c r="F124" s="208">
        <v>19969.8</v>
      </c>
      <c r="G124" t="s">
        <v>166</v>
      </c>
      <c r="H124" s="209" t="s">
        <v>8</v>
      </c>
      <c r="I124" s="210">
        <v>127.504</v>
      </c>
      <c r="J124" s="198">
        <v>0.377</v>
      </c>
      <c r="K124" s="199">
        <v>0.214</v>
      </c>
      <c r="L124" s="199">
        <v>0.159</v>
      </c>
      <c r="M124" s="199">
        <v>8.6999999999999994E-2</v>
      </c>
      <c r="N124" s="199">
        <v>4.9000000000000002E-2</v>
      </c>
      <c r="O124" s="199">
        <v>1.109</v>
      </c>
      <c r="P124" s="124">
        <v>1.996</v>
      </c>
      <c r="Q124" s="198">
        <v>0.54300000000000004</v>
      </c>
      <c r="R124" s="199">
        <v>0.20899999999999999</v>
      </c>
      <c r="S124" s="199">
        <v>0.27500000000000002</v>
      </c>
      <c r="T124" s="199">
        <v>9.1999999999999998E-2</v>
      </c>
      <c r="U124" s="199">
        <v>4.9000000000000002E-2</v>
      </c>
      <c r="V124" s="199">
        <v>1.413</v>
      </c>
      <c r="W124" s="125">
        <v>2.5819999999999999</v>
      </c>
      <c r="X124" s="198">
        <v>0.377</v>
      </c>
      <c r="Y124" s="199">
        <v>0.214</v>
      </c>
      <c r="Z124" s="199">
        <v>0.439</v>
      </c>
      <c r="AA124" s="199">
        <v>0.13100000000000001</v>
      </c>
      <c r="AB124" s="199">
        <v>4.9000000000000002E-2</v>
      </c>
      <c r="AC124" s="126">
        <v>1.21</v>
      </c>
      <c r="AD124" s="191">
        <f t="shared" si="21"/>
        <v>-1.3719999999999999</v>
      </c>
      <c r="AE124" s="192">
        <f t="shared" si="22"/>
        <v>1.716755319148936</v>
      </c>
      <c r="AF124" s="193">
        <f t="shared" si="23"/>
        <v>2.1338842975206611</v>
      </c>
      <c r="AG124" s="76"/>
      <c r="AH124" s="76"/>
      <c r="AI124" s="76"/>
      <c r="AJ124" s="76"/>
      <c r="AK124" s="76"/>
      <c r="AL124" s="76"/>
      <c r="AM124" s="76"/>
      <c r="AN124" s="76"/>
      <c r="AO124" s="76"/>
      <c r="AP124" s="76"/>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row>
    <row r="125" spans="1:144" ht="15" customHeight="1" x14ac:dyDescent="0.2">
      <c r="A125" s="204" t="s">
        <v>68</v>
      </c>
      <c r="B125" s="205" t="s">
        <v>276</v>
      </c>
      <c r="C125" s="206">
        <v>66.52</v>
      </c>
      <c r="D125" s="206">
        <v>72.67</v>
      </c>
      <c r="E125" s="207">
        <v>0.74099999999999999</v>
      </c>
      <c r="F125" s="208">
        <v>11866.6</v>
      </c>
      <c r="G125" t="s">
        <v>164</v>
      </c>
      <c r="H125" s="209" t="s">
        <v>5</v>
      </c>
      <c r="I125" s="210">
        <v>3.3983699999999999</v>
      </c>
      <c r="J125" s="198">
        <v>0.33800000000000002</v>
      </c>
      <c r="K125" s="199">
        <v>5.83</v>
      </c>
      <c r="L125" s="199">
        <v>0.11799999999999999</v>
      </c>
      <c r="M125" s="199">
        <v>0</v>
      </c>
      <c r="N125" s="199">
        <v>2.1000000000000001E-2</v>
      </c>
      <c r="O125" s="199">
        <v>2.4830000000000001</v>
      </c>
      <c r="P125" s="124">
        <v>8.7899999999999991</v>
      </c>
      <c r="Q125" s="198">
        <v>0.38500000000000001</v>
      </c>
      <c r="R125" s="199">
        <v>5.1680000000000001</v>
      </c>
      <c r="S125" s="199">
        <v>0.16700000000000001</v>
      </c>
      <c r="T125" s="199">
        <v>6.0000000000000001E-3</v>
      </c>
      <c r="U125" s="199">
        <v>2.1000000000000001E-2</v>
      </c>
      <c r="V125" s="199">
        <v>3.0089999999999999</v>
      </c>
      <c r="W125" s="125">
        <v>8.7569999999999997</v>
      </c>
      <c r="X125" s="198">
        <v>0.33800000000000002</v>
      </c>
      <c r="Y125" s="199">
        <v>6.67</v>
      </c>
      <c r="Z125" s="199">
        <v>6.38</v>
      </c>
      <c r="AA125" s="199">
        <v>7.0999999999999994E-2</v>
      </c>
      <c r="AB125" s="199">
        <v>2.1000000000000001E-2</v>
      </c>
      <c r="AC125" s="126">
        <v>13.478999999999999</v>
      </c>
      <c r="AD125" s="191">
        <f t="shared" si="21"/>
        <v>4.7219999999999995</v>
      </c>
      <c r="AE125" s="192">
        <f t="shared" si="22"/>
        <v>5.8224734042553186</v>
      </c>
      <c r="AF125" s="193">
        <f t="shared" si="23"/>
        <v>0.64967727576229695</v>
      </c>
      <c r="AG125" s="76"/>
      <c r="AH125" s="76"/>
      <c r="AI125" s="76"/>
      <c r="AJ125" s="76"/>
      <c r="AK125" s="76"/>
      <c r="AL125" s="76"/>
      <c r="AM125" s="76"/>
      <c r="AN125" s="76"/>
      <c r="AO125" s="76"/>
      <c r="AP125" s="76"/>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c r="EM125" s="5"/>
      <c r="EN125" s="5"/>
    </row>
    <row r="126" spans="1:144" ht="15" customHeight="1" x14ac:dyDescent="0.2">
      <c r="A126" s="204" t="s">
        <v>182</v>
      </c>
      <c r="B126" s="205" t="s">
        <v>276</v>
      </c>
      <c r="C126" s="206">
        <v>72.900000000000006</v>
      </c>
      <c r="D126" s="206">
        <v>76.19</v>
      </c>
      <c r="E126" s="207">
        <v>0.84399999999999997</v>
      </c>
      <c r="F126" s="208">
        <v>21575.9</v>
      </c>
      <c r="G126" t="s">
        <v>167</v>
      </c>
      <c r="H126" s="209" t="s">
        <v>8</v>
      </c>
      <c r="I126" s="210">
        <v>0.62708200000000003</v>
      </c>
      <c r="J126" s="198">
        <v>3.9E-2</v>
      </c>
      <c r="K126" s="199">
        <v>0.11799999999999999</v>
      </c>
      <c r="L126" s="199">
        <v>1.1020000000000001</v>
      </c>
      <c r="M126" s="199">
        <v>1.4999999999999999E-2</v>
      </c>
      <c r="N126" s="199">
        <v>8.3000000000000004E-2</v>
      </c>
      <c r="O126" s="199">
        <v>1.476</v>
      </c>
      <c r="P126" s="124">
        <v>2.8340000000000001</v>
      </c>
      <c r="Q126" s="198">
        <v>0.53100000000000003</v>
      </c>
      <c r="R126" s="199">
        <v>0.42599999999999999</v>
      </c>
      <c r="S126" s="199">
        <v>1.0249999999999999</v>
      </c>
      <c r="T126" s="199">
        <v>0.10199999999999999</v>
      </c>
      <c r="U126" s="199">
        <v>8.3000000000000004E-2</v>
      </c>
      <c r="V126" s="199">
        <v>2.3679999999999999</v>
      </c>
      <c r="W126" s="125">
        <v>4.5350000000000001</v>
      </c>
      <c r="X126" s="198">
        <v>3.9E-2</v>
      </c>
      <c r="Y126" s="199">
        <v>0.32900000000000001</v>
      </c>
      <c r="Z126" s="199">
        <v>1.9830000000000001</v>
      </c>
      <c r="AA126" s="199">
        <v>0.245</v>
      </c>
      <c r="AB126" s="199">
        <v>8.3000000000000004E-2</v>
      </c>
      <c r="AC126" s="126">
        <v>2.6789999999999998</v>
      </c>
      <c r="AD126" s="191">
        <f t="shared" si="21"/>
        <v>-1.8560000000000003</v>
      </c>
      <c r="AE126" s="192">
        <f t="shared" si="22"/>
        <v>3.0152925531914896</v>
      </c>
      <c r="AF126" s="193">
        <f t="shared" si="23"/>
        <v>1.6927958193355732</v>
      </c>
      <c r="AG126" s="76"/>
      <c r="AH126" s="76"/>
      <c r="AI126" s="76"/>
      <c r="AJ126" s="76"/>
      <c r="AK126" s="76"/>
      <c r="AL126" s="76"/>
      <c r="AM126" s="76"/>
      <c r="AN126" s="76"/>
      <c r="AO126" s="76"/>
      <c r="AP126" s="76"/>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row>
    <row r="127" spans="1:144" ht="15" customHeight="1" x14ac:dyDescent="0.2">
      <c r="A127" s="204" t="s">
        <v>111</v>
      </c>
      <c r="B127" s="205" t="s">
        <v>276</v>
      </c>
      <c r="C127" s="206">
        <v>70.72</v>
      </c>
      <c r="D127" s="206">
        <v>74.97</v>
      </c>
      <c r="E127" s="207">
        <v>0.69799999999999995</v>
      </c>
      <c r="F127" s="208">
        <v>8384.26</v>
      </c>
      <c r="G127" t="s">
        <v>163</v>
      </c>
      <c r="H127" s="209" t="s">
        <v>5</v>
      </c>
      <c r="I127" s="210">
        <v>37.457999999999998</v>
      </c>
      <c r="J127" s="198">
        <v>0.307</v>
      </c>
      <c r="K127" s="199">
        <v>0.151</v>
      </c>
      <c r="L127" s="199">
        <v>7.5999999999999998E-2</v>
      </c>
      <c r="M127" s="199">
        <v>0.17399999999999999</v>
      </c>
      <c r="N127" s="199">
        <v>2.7E-2</v>
      </c>
      <c r="O127" s="199">
        <v>0.68600000000000005</v>
      </c>
      <c r="P127" s="124">
        <v>1.421</v>
      </c>
      <c r="Q127" s="198">
        <v>0.54400000000000004</v>
      </c>
      <c r="R127" s="199">
        <v>0.16</v>
      </c>
      <c r="S127" s="199">
        <v>0.16</v>
      </c>
      <c r="T127" s="199">
        <v>0.1</v>
      </c>
      <c r="U127" s="199">
        <v>2.7E-2</v>
      </c>
      <c r="V127" s="199">
        <v>0.85799999999999998</v>
      </c>
      <c r="W127" s="125">
        <v>1.849</v>
      </c>
      <c r="X127" s="198">
        <v>0.307</v>
      </c>
      <c r="Y127" s="199">
        <v>0.151</v>
      </c>
      <c r="Z127" s="199">
        <v>8.6999999999999994E-2</v>
      </c>
      <c r="AA127" s="199">
        <v>6.4000000000000001E-2</v>
      </c>
      <c r="AB127" s="199">
        <v>2.7E-2</v>
      </c>
      <c r="AC127" s="126">
        <v>0.63600000000000001</v>
      </c>
      <c r="AD127" s="191">
        <f t="shared" si="21"/>
        <v>-1.2130000000000001</v>
      </c>
      <c r="AE127" s="192">
        <f t="shared" si="22"/>
        <v>1.2293882978723405</v>
      </c>
      <c r="AF127" s="193">
        <f t="shared" si="23"/>
        <v>2.9072327044025155</v>
      </c>
      <c r="AG127" s="76"/>
      <c r="AH127" s="76"/>
      <c r="AI127" s="76"/>
      <c r="AJ127" s="76"/>
      <c r="AK127" s="76"/>
      <c r="AL127" s="76"/>
      <c r="AM127" s="76"/>
      <c r="AN127" s="76"/>
      <c r="AO127" s="76"/>
      <c r="AP127" s="76"/>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c r="EM127" s="5"/>
      <c r="EN127" s="5"/>
    </row>
    <row r="128" spans="1:144" ht="15" customHeight="1" x14ac:dyDescent="0.2">
      <c r="A128" s="204" t="s">
        <v>110</v>
      </c>
      <c r="B128" s="205" t="s">
        <v>276</v>
      </c>
      <c r="C128" s="206">
        <v>54.21</v>
      </c>
      <c r="D128" s="206">
        <v>59.63</v>
      </c>
      <c r="E128" s="207">
        <v>0.46100000000000002</v>
      </c>
      <c r="F128" s="208">
        <v>1250.77</v>
      </c>
      <c r="G128" t="s">
        <v>163</v>
      </c>
      <c r="H128" s="209" t="s">
        <v>44</v>
      </c>
      <c r="I128" s="210">
        <v>32.969499999999996</v>
      </c>
      <c r="J128" s="198">
        <v>0.19500000000000001</v>
      </c>
      <c r="K128" s="199">
        <v>4.1000000000000002E-2</v>
      </c>
      <c r="L128" s="199">
        <v>0.24</v>
      </c>
      <c r="M128" s="199">
        <v>3.5999999999999997E-2</v>
      </c>
      <c r="N128" s="199">
        <v>5.8000000000000003E-2</v>
      </c>
      <c r="O128" s="199">
        <v>0.107</v>
      </c>
      <c r="P128" s="124">
        <v>0.67700000000000005</v>
      </c>
      <c r="Q128" s="198">
        <v>0.2</v>
      </c>
      <c r="R128" s="199">
        <v>4.3999999999999997E-2</v>
      </c>
      <c r="S128" s="199">
        <v>0.23400000000000001</v>
      </c>
      <c r="T128" s="199">
        <v>4.5999999999999999E-2</v>
      </c>
      <c r="U128" s="199">
        <v>5.8000000000000003E-2</v>
      </c>
      <c r="V128" s="199">
        <v>0.24099999999999999</v>
      </c>
      <c r="W128" s="125">
        <v>0.82299999999999995</v>
      </c>
      <c r="X128" s="198">
        <v>0.19500000000000001</v>
      </c>
      <c r="Y128" s="199">
        <v>0.60299999999999998</v>
      </c>
      <c r="Z128" s="199">
        <v>0.441</v>
      </c>
      <c r="AA128" s="199">
        <v>0.127</v>
      </c>
      <c r="AB128" s="199">
        <v>5.8000000000000003E-2</v>
      </c>
      <c r="AC128" s="126">
        <v>1.423</v>
      </c>
      <c r="AD128" s="191">
        <f t="shared" si="21"/>
        <v>0.60000000000000009</v>
      </c>
      <c r="AE128" s="192">
        <f t="shared" si="22"/>
        <v>0.54720744680851063</v>
      </c>
      <c r="AF128" s="193">
        <f t="shared" si="23"/>
        <v>0.57835558678847498</v>
      </c>
      <c r="AG128" s="76"/>
      <c r="AH128" s="76"/>
      <c r="AI128" s="76"/>
      <c r="AJ128" s="76"/>
      <c r="AK128" s="76"/>
      <c r="AL128" s="76"/>
      <c r="AM128" s="76"/>
      <c r="AN128" s="76"/>
      <c r="AO128" s="76"/>
      <c r="AP128" s="76"/>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row>
    <row r="129" spans="1:144" ht="15" customHeight="1" x14ac:dyDescent="0.2">
      <c r="A129" s="204" t="s">
        <v>67</v>
      </c>
      <c r="B129" s="205" t="s">
        <v>276</v>
      </c>
      <c r="C129" s="206">
        <v>62.69</v>
      </c>
      <c r="D129" s="206">
        <v>67.260000000000005</v>
      </c>
      <c r="E129" s="207">
        <v>0.60799999999999998</v>
      </c>
      <c r="F129" s="211">
        <v>4037.51</v>
      </c>
      <c r="G129" t="s">
        <v>164</v>
      </c>
      <c r="H129" s="209" t="s">
        <v>44</v>
      </c>
      <c r="I129" s="210">
        <v>54.179300000000005</v>
      </c>
      <c r="J129" s="200">
        <v>0.505</v>
      </c>
      <c r="K129" s="201">
        <v>6.0000000000000001E-3</v>
      </c>
      <c r="L129" s="201">
        <v>0.33200000000000002</v>
      </c>
      <c r="M129" s="201">
        <v>5.7000000000000002E-2</v>
      </c>
      <c r="N129" s="201">
        <v>6.7000000000000004E-2</v>
      </c>
      <c r="O129" s="201">
        <v>0.17100000000000001</v>
      </c>
      <c r="P129" s="124">
        <v>1.137</v>
      </c>
      <c r="Q129" s="200">
        <v>0.371</v>
      </c>
      <c r="R129" s="201">
        <v>1.0999999999999999E-2</v>
      </c>
      <c r="S129" s="201">
        <v>0.33300000000000002</v>
      </c>
      <c r="T129" s="201">
        <v>4.7E-2</v>
      </c>
      <c r="U129" s="201">
        <v>6.7000000000000004E-2</v>
      </c>
      <c r="V129" s="201">
        <v>0.29099999999999998</v>
      </c>
      <c r="W129" s="125">
        <v>1.119</v>
      </c>
      <c r="X129" s="200">
        <v>0.505</v>
      </c>
      <c r="Y129" s="201">
        <v>7.0000000000000001E-3</v>
      </c>
      <c r="Z129" s="201">
        <v>0.504</v>
      </c>
      <c r="AA129" s="201">
        <v>0.27700000000000002</v>
      </c>
      <c r="AB129" s="201">
        <v>6.7000000000000004E-2</v>
      </c>
      <c r="AC129" s="126">
        <v>1.361</v>
      </c>
      <c r="AD129" s="194">
        <f t="shared" si="21"/>
        <v>0.24199999999999999</v>
      </c>
      <c r="AE129" s="195">
        <f t="shared" si="22"/>
        <v>0.74401595744680848</v>
      </c>
      <c r="AF129" s="193">
        <f t="shared" si="23"/>
        <v>0.82218956649522412</v>
      </c>
      <c r="AG129" s="76"/>
      <c r="AH129" s="76"/>
      <c r="AI129" s="76"/>
      <c r="AJ129" s="76"/>
      <c r="AK129" s="76"/>
      <c r="AL129" s="76"/>
      <c r="AM129" s="76"/>
      <c r="AN129" s="76"/>
      <c r="AO129" s="76"/>
      <c r="AP129" s="76"/>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c r="EM129" s="5"/>
      <c r="EN129" s="5"/>
    </row>
    <row r="130" spans="1:144" ht="15" customHeight="1" x14ac:dyDescent="0.2">
      <c r="A130" s="204" t="s">
        <v>109</v>
      </c>
      <c r="B130" s="205" t="s">
        <v>276</v>
      </c>
      <c r="C130" s="206">
        <v>66.540000000000006</v>
      </c>
      <c r="D130" s="206">
        <v>58.06</v>
      </c>
      <c r="E130" s="207">
        <v>0.61</v>
      </c>
      <c r="F130" s="208">
        <v>9384.16</v>
      </c>
      <c r="G130" t="s">
        <v>163</v>
      </c>
      <c r="H130" s="209" t="s">
        <v>8</v>
      </c>
      <c r="I130" s="210">
        <v>2.5670100000000002</v>
      </c>
      <c r="J130" s="200">
        <v>0.221</v>
      </c>
      <c r="K130" s="201">
        <v>1.151</v>
      </c>
      <c r="L130" s="201">
        <v>0.36899999999999999</v>
      </c>
      <c r="M130" s="201">
        <v>1.6379999999999999</v>
      </c>
      <c r="N130" s="201">
        <v>1.9E-2</v>
      </c>
      <c r="O130" s="201">
        <v>0.46400000000000002</v>
      </c>
      <c r="P130" s="124">
        <v>3.8620000000000001</v>
      </c>
      <c r="Q130" s="200">
        <v>0.37</v>
      </c>
      <c r="R130" s="201">
        <v>0.754</v>
      </c>
      <c r="S130" s="201">
        <v>0.33400000000000002</v>
      </c>
      <c r="T130" s="201">
        <v>0.37</v>
      </c>
      <c r="U130" s="201">
        <v>1.9E-2</v>
      </c>
      <c r="V130" s="201">
        <v>1.3320000000000001</v>
      </c>
      <c r="W130" s="125">
        <v>3.1789999999999998</v>
      </c>
      <c r="X130" s="200">
        <v>0.221</v>
      </c>
      <c r="Y130" s="201">
        <v>1.4079999999999999</v>
      </c>
      <c r="Z130" s="201">
        <v>0.29199999999999998</v>
      </c>
      <c r="AA130" s="201">
        <v>4.1769999999999996</v>
      </c>
      <c r="AB130" s="201">
        <v>1.9E-2</v>
      </c>
      <c r="AC130" s="126">
        <v>6.117</v>
      </c>
      <c r="AD130" s="194">
        <f t="shared" si="21"/>
        <v>2.9380000000000002</v>
      </c>
      <c r="AE130" s="195">
        <f t="shared" si="22"/>
        <v>2.113696808510638</v>
      </c>
      <c r="AF130" s="193">
        <f t="shared" si="23"/>
        <v>0.51969919895373551</v>
      </c>
      <c r="AG130" s="76"/>
      <c r="AH130" s="76"/>
      <c r="AI130" s="76"/>
      <c r="AJ130" s="76"/>
      <c r="AK130" s="76"/>
      <c r="AL130" s="76"/>
      <c r="AM130" s="76"/>
      <c r="AN130" s="76"/>
      <c r="AO130" s="76"/>
      <c r="AP130" s="76"/>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row>
    <row r="131" spans="1:144" ht="15" customHeight="1" x14ac:dyDescent="0.2">
      <c r="A131" s="204" t="s">
        <v>66</v>
      </c>
      <c r="B131" s="205" t="s">
        <v>276</v>
      </c>
      <c r="C131" s="206">
        <v>67.27</v>
      </c>
      <c r="D131" s="206">
        <v>70.48</v>
      </c>
      <c r="E131" s="207">
        <v>0.60099999999999998</v>
      </c>
      <c r="F131" s="208">
        <v>4001.7</v>
      </c>
      <c r="G131" t="s">
        <v>164</v>
      </c>
      <c r="H131" s="209" t="s">
        <v>44</v>
      </c>
      <c r="I131" s="210">
        <v>30.547599999999999</v>
      </c>
      <c r="J131" s="198">
        <v>0.157</v>
      </c>
      <c r="K131" s="199">
        <v>4.2999999999999997E-2</v>
      </c>
      <c r="L131" s="199">
        <v>0.17499999999999999</v>
      </c>
      <c r="M131" s="199">
        <v>1E-3</v>
      </c>
      <c r="N131" s="199">
        <v>4.7E-2</v>
      </c>
      <c r="O131" s="199">
        <v>0.16500000000000001</v>
      </c>
      <c r="P131" s="124">
        <v>0.58799999999999997</v>
      </c>
      <c r="Q131" s="198">
        <v>0.26300000000000001</v>
      </c>
      <c r="R131" s="199">
        <v>5.3999999999999999E-2</v>
      </c>
      <c r="S131" s="199">
        <v>0.183</v>
      </c>
      <c r="T131" s="199">
        <v>3.0000000000000001E-3</v>
      </c>
      <c r="U131" s="199">
        <v>4.7E-2</v>
      </c>
      <c r="V131" s="199">
        <v>0.32600000000000001</v>
      </c>
      <c r="W131" s="125">
        <v>0.876</v>
      </c>
      <c r="X131" s="198">
        <v>0.157</v>
      </c>
      <c r="Y131" s="199">
        <v>4.2999999999999997E-2</v>
      </c>
      <c r="Z131" s="199">
        <v>8.8999999999999996E-2</v>
      </c>
      <c r="AA131" s="199">
        <v>5.0000000000000001E-3</v>
      </c>
      <c r="AB131" s="199">
        <v>4.7E-2</v>
      </c>
      <c r="AC131" s="126">
        <v>0.34100000000000003</v>
      </c>
      <c r="AD131" s="191">
        <f t="shared" si="21"/>
        <v>-0.53499999999999992</v>
      </c>
      <c r="AE131" s="192">
        <f t="shared" si="22"/>
        <v>0.58244680851063835</v>
      </c>
      <c r="AF131" s="193">
        <f t="shared" si="23"/>
        <v>2.5689149560117301</v>
      </c>
      <c r="AG131" s="76"/>
      <c r="AH131" s="76"/>
      <c r="AI131" s="76"/>
      <c r="AJ131" s="76"/>
      <c r="AK131" s="76"/>
      <c r="AL131" s="76"/>
      <c r="AM131" s="76"/>
      <c r="AN131" s="76"/>
      <c r="AO131" s="76"/>
      <c r="AP131" s="76"/>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row>
    <row r="132" spans="1:144" ht="15" customHeight="1" x14ac:dyDescent="0.2">
      <c r="A132" s="204" t="s">
        <v>23</v>
      </c>
      <c r="B132" s="205" t="s">
        <v>276</v>
      </c>
      <c r="C132" s="206">
        <v>79.2</v>
      </c>
      <c r="D132" s="206">
        <v>81.709999999999994</v>
      </c>
      <c r="E132" s="207">
        <v>0.94599999999999995</v>
      </c>
      <c r="F132" s="208">
        <v>59900.9</v>
      </c>
      <c r="G132" t="s">
        <v>251</v>
      </c>
      <c r="H132" s="209" t="s">
        <v>6</v>
      </c>
      <c r="I132" s="210">
        <v>17.564</v>
      </c>
      <c r="J132" s="198">
        <v>0.26500000000000001</v>
      </c>
      <c r="K132" s="199">
        <v>3.6999999999999998E-2</v>
      </c>
      <c r="L132" s="199">
        <v>7.6999999999999999E-2</v>
      </c>
      <c r="M132" s="199">
        <v>9.0999999999999998E-2</v>
      </c>
      <c r="N132" s="199">
        <v>0.115</v>
      </c>
      <c r="O132" s="199">
        <v>2.4910000000000001</v>
      </c>
      <c r="P132" s="124">
        <v>3.0760000000000001</v>
      </c>
      <c r="Q132" s="198">
        <v>0.82399999999999995</v>
      </c>
      <c r="R132" s="199">
        <v>0.41699999999999998</v>
      </c>
      <c r="S132" s="199">
        <v>0.214</v>
      </c>
      <c r="T132" s="199">
        <v>3.6999999999999998E-2</v>
      </c>
      <c r="U132" s="199">
        <v>0.115</v>
      </c>
      <c r="V132" s="199">
        <v>1.952</v>
      </c>
      <c r="W132" s="125">
        <v>3.5590000000000002</v>
      </c>
      <c r="X132" s="198">
        <v>0.26500000000000001</v>
      </c>
      <c r="Y132" s="199">
        <v>3.6999999999999998E-2</v>
      </c>
      <c r="Z132" s="199">
        <v>8.5999999999999993E-2</v>
      </c>
      <c r="AA132" s="199">
        <v>0.40600000000000003</v>
      </c>
      <c r="AB132" s="199">
        <v>0.115</v>
      </c>
      <c r="AC132" s="126">
        <v>0.90900000000000003</v>
      </c>
      <c r="AD132" s="191">
        <f t="shared" si="21"/>
        <v>-2.6500000000000004</v>
      </c>
      <c r="AE132" s="192">
        <f t="shared" si="22"/>
        <v>2.3663563829787235</v>
      </c>
      <c r="AF132" s="193">
        <f t="shared" si="23"/>
        <v>3.9152915291529156</v>
      </c>
      <c r="AG132" s="76"/>
      <c r="AH132" s="76"/>
      <c r="AI132" s="76"/>
      <c r="AJ132" s="76"/>
      <c r="AK132" s="76"/>
      <c r="AL132" s="76"/>
      <c r="AM132" s="76"/>
      <c r="AN132" s="76"/>
      <c r="AO132" s="76"/>
      <c r="AP132" s="76"/>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row>
    <row r="133" spans="1:144" ht="15" customHeight="1" x14ac:dyDescent="0.2">
      <c r="A133" s="204" t="s">
        <v>155</v>
      </c>
      <c r="B133" s="205" t="s">
        <v>277</v>
      </c>
      <c r="C133" s="206">
        <v>77.5</v>
      </c>
      <c r="D133" s="206">
        <v>82.76</v>
      </c>
      <c r="E133" s="207">
        <v>0.93899999999999995</v>
      </c>
      <c r="F133" s="211">
        <v>43758</v>
      </c>
      <c r="G133" t="s">
        <v>164</v>
      </c>
      <c r="H133" s="209" t="s">
        <v>6</v>
      </c>
      <c r="I133" s="210">
        <v>5.1852900000000002</v>
      </c>
      <c r="J133" s="200" t="s">
        <v>290</v>
      </c>
      <c r="K133" s="201" t="s">
        <v>290</v>
      </c>
      <c r="L133" s="201" t="s">
        <v>290</v>
      </c>
      <c r="M133" s="201" t="s">
        <v>290</v>
      </c>
      <c r="N133" s="201" t="s">
        <v>290</v>
      </c>
      <c r="O133" s="201" t="s">
        <v>290</v>
      </c>
      <c r="P133" s="124">
        <v>11.087999999999999</v>
      </c>
      <c r="Q133" s="200" t="s">
        <v>290</v>
      </c>
      <c r="R133" s="201" t="s">
        <v>290</v>
      </c>
      <c r="S133" s="201" t="s">
        <v>290</v>
      </c>
      <c r="T133" s="201" t="s">
        <v>290</v>
      </c>
      <c r="U133" s="201" t="s">
        <v>290</v>
      </c>
      <c r="V133" s="201" t="s">
        <v>290</v>
      </c>
      <c r="W133" s="125">
        <v>5.6349999999999998</v>
      </c>
      <c r="X133" s="200" t="s">
        <v>290</v>
      </c>
      <c r="Y133" s="201" t="s">
        <v>290</v>
      </c>
      <c r="Z133" s="201" t="s">
        <v>290</v>
      </c>
      <c r="AA133" s="201" t="s">
        <v>290</v>
      </c>
      <c r="AB133" s="201" t="s">
        <v>290</v>
      </c>
      <c r="AC133" s="126">
        <v>8.4939999999999998</v>
      </c>
      <c r="AD133" s="194">
        <f t="shared" si="21"/>
        <v>2.859</v>
      </c>
      <c r="AE133" s="195">
        <f t="shared" si="22"/>
        <v>3.7466755319148937</v>
      </c>
      <c r="AF133" s="193">
        <f t="shared" si="23"/>
        <v>0.66340946550506241</v>
      </c>
      <c r="AG133" s="76"/>
      <c r="AH133" s="76"/>
      <c r="AI133" s="76"/>
      <c r="AJ133" s="76"/>
      <c r="AK133" s="76"/>
      <c r="AL133" s="76"/>
      <c r="AM133" s="76"/>
      <c r="AN133" s="76"/>
      <c r="AO133" s="76"/>
      <c r="AP133" s="76"/>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row>
    <row r="134" spans="1:144" ht="15" customHeight="1" x14ac:dyDescent="0.2">
      <c r="A134" s="204" t="s">
        <v>43</v>
      </c>
      <c r="B134" s="205" t="s">
        <v>276</v>
      </c>
      <c r="C134" s="206">
        <v>64.73</v>
      </c>
      <c r="D134" s="206">
        <v>74.62</v>
      </c>
      <c r="E134" s="207">
        <v>0.66900000000000004</v>
      </c>
      <c r="F134" s="208">
        <v>6122.76</v>
      </c>
      <c r="G134" t="s">
        <v>244</v>
      </c>
      <c r="H134" s="209" t="s">
        <v>5</v>
      </c>
      <c r="I134" s="210">
        <v>6.9483900000000007</v>
      </c>
      <c r="J134" s="200">
        <v>0.65300000000000002</v>
      </c>
      <c r="K134" s="201">
        <v>0.50600000000000001</v>
      </c>
      <c r="L134" s="201">
        <v>0.35399999999999998</v>
      </c>
      <c r="M134" s="201">
        <v>0.1</v>
      </c>
      <c r="N134" s="201">
        <v>5.2999999999999999E-2</v>
      </c>
      <c r="O134" s="201">
        <v>0.26</v>
      </c>
      <c r="P134" s="124">
        <v>1.9259999999999999</v>
      </c>
      <c r="Q134" s="200">
        <v>0.55000000000000004</v>
      </c>
      <c r="R134" s="201">
        <v>0.191</v>
      </c>
      <c r="S134" s="201">
        <v>0.372</v>
      </c>
      <c r="T134" s="201">
        <v>3.1E-2</v>
      </c>
      <c r="U134" s="201">
        <v>5.2999999999999999E-2</v>
      </c>
      <c r="V134" s="201">
        <v>0.61299999999999999</v>
      </c>
      <c r="W134" s="125">
        <v>1.8109999999999999</v>
      </c>
      <c r="X134" s="200">
        <v>0.65300000000000002</v>
      </c>
      <c r="Y134" s="201">
        <v>0.50600000000000001</v>
      </c>
      <c r="Z134" s="201">
        <v>0.67700000000000005</v>
      </c>
      <c r="AA134" s="201">
        <v>0.42</v>
      </c>
      <c r="AB134" s="201">
        <v>5.2999999999999999E-2</v>
      </c>
      <c r="AC134" s="126">
        <v>2.3079999999999998</v>
      </c>
      <c r="AD134" s="194">
        <f t="shared" si="21"/>
        <v>0.49699999999999989</v>
      </c>
      <c r="AE134" s="195">
        <f t="shared" si="22"/>
        <v>1.2041223404255319</v>
      </c>
      <c r="AF134" s="193">
        <f t="shared" si="23"/>
        <v>0.78466204506065862</v>
      </c>
      <c r="AG134" s="76"/>
      <c r="AH134" s="76"/>
      <c r="AI134" s="76"/>
      <c r="AJ134" s="76"/>
      <c r="AK134" s="76"/>
      <c r="AL134" s="76"/>
      <c r="AM134" s="76"/>
      <c r="AN134" s="76"/>
      <c r="AO134" s="76"/>
      <c r="AP134" s="76"/>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row>
    <row r="135" spans="1:144" ht="15" customHeight="1" x14ac:dyDescent="0.2">
      <c r="A135" s="204" t="s">
        <v>154</v>
      </c>
      <c r="B135" s="205" t="s">
        <v>276</v>
      </c>
      <c r="C135" s="206">
        <v>48.5</v>
      </c>
      <c r="D135" s="206">
        <v>62.08</v>
      </c>
      <c r="E135" s="207">
        <v>0.39400000000000002</v>
      </c>
      <c r="F135" s="208">
        <v>1285.67</v>
      </c>
      <c r="G135" t="s">
        <v>163</v>
      </c>
      <c r="H135" s="209" t="s">
        <v>44</v>
      </c>
      <c r="I135" s="210">
        <v>26.207999999999998</v>
      </c>
      <c r="J135" s="198">
        <v>0.61</v>
      </c>
      <c r="K135" s="199">
        <v>0.35899999999999999</v>
      </c>
      <c r="L135" s="199">
        <v>0.20499999999999999</v>
      </c>
      <c r="M135" s="199">
        <v>4.0000000000000001E-3</v>
      </c>
      <c r="N135" s="199">
        <v>3.9E-2</v>
      </c>
      <c r="O135" s="199">
        <v>3.9E-2</v>
      </c>
      <c r="P135" s="124">
        <v>1.256</v>
      </c>
      <c r="Q135" s="198">
        <v>0.68</v>
      </c>
      <c r="R135" s="199">
        <v>0.35299999999999998</v>
      </c>
      <c r="S135" s="199">
        <v>0.20699999999999999</v>
      </c>
      <c r="T135" s="199">
        <v>5.0000000000000001E-3</v>
      </c>
      <c r="U135" s="199">
        <v>3.9E-2</v>
      </c>
      <c r="V135" s="199">
        <v>9.4E-2</v>
      </c>
      <c r="W135" s="125">
        <v>1.377</v>
      </c>
      <c r="X135" s="198">
        <v>0.61</v>
      </c>
      <c r="Y135" s="199">
        <v>0.35899999999999999</v>
      </c>
      <c r="Z135" s="199">
        <v>3.1E-2</v>
      </c>
      <c r="AA135" s="199">
        <v>0</v>
      </c>
      <c r="AB135" s="199">
        <v>3.9E-2</v>
      </c>
      <c r="AC135" s="126">
        <v>1.0389999999999999</v>
      </c>
      <c r="AD135" s="191">
        <f t="shared" si="21"/>
        <v>-0.33800000000000008</v>
      </c>
      <c r="AE135" s="192">
        <f t="shared" si="22"/>
        <v>0.91555851063829785</v>
      </c>
      <c r="AF135" s="193">
        <f t="shared" si="23"/>
        <v>1.3253128007699713</v>
      </c>
      <c r="AG135" s="76"/>
      <c r="AH135" s="76"/>
      <c r="AI135" s="76"/>
      <c r="AJ135" s="76"/>
      <c r="AK135" s="76"/>
      <c r="AL135" s="76"/>
      <c r="AM135" s="76"/>
      <c r="AN135" s="76"/>
      <c r="AO135" s="76"/>
      <c r="AP135" s="76"/>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row>
    <row r="136" spans="1:144" ht="15" customHeight="1" x14ac:dyDescent="0.2">
      <c r="A136" s="204" t="s">
        <v>108</v>
      </c>
      <c r="B136" s="205" t="s">
        <v>276</v>
      </c>
      <c r="C136" s="206">
        <v>54.66</v>
      </c>
      <c r="D136" s="206">
        <v>53.63</v>
      </c>
      <c r="E136" s="207">
        <v>0.54800000000000004</v>
      </c>
      <c r="F136" s="208">
        <v>5004.25</v>
      </c>
      <c r="G136" t="s">
        <v>163</v>
      </c>
      <c r="H136" s="209" t="s">
        <v>5</v>
      </c>
      <c r="I136" s="210">
        <v>218.541</v>
      </c>
      <c r="J136" s="198">
        <v>0.26800000000000002</v>
      </c>
      <c r="K136" s="199">
        <v>8.7999999999999995E-2</v>
      </c>
      <c r="L136" s="199">
        <v>0.153</v>
      </c>
      <c r="M136" s="199">
        <v>1.6E-2</v>
      </c>
      <c r="N136" s="199">
        <v>3.5000000000000003E-2</v>
      </c>
      <c r="O136" s="199">
        <v>0.17499999999999999</v>
      </c>
      <c r="P136" s="124">
        <v>0.73399999999999999</v>
      </c>
      <c r="Q136" s="198">
        <v>0.28000000000000003</v>
      </c>
      <c r="R136" s="199">
        <v>0.09</v>
      </c>
      <c r="S136" s="199">
        <v>0.159</v>
      </c>
      <c r="T136" s="199">
        <v>2.9000000000000001E-2</v>
      </c>
      <c r="U136" s="199">
        <v>3.5000000000000003E-2</v>
      </c>
      <c r="V136" s="199">
        <v>0.23599999999999999</v>
      </c>
      <c r="W136" s="125">
        <v>0.83</v>
      </c>
      <c r="X136" s="198">
        <v>0.26800000000000002</v>
      </c>
      <c r="Y136" s="199">
        <v>8.7999999999999995E-2</v>
      </c>
      <c r="Z136" s="199">
        <v>3.4000000000000002E-2</v>
      </c>
      <c r="AA136" s="199">
        <v>1.4E-2</v>
      </c>
      <c r="AB136" s="199">
        <v>3.5000000000000003E-2</v>
      </c>
      <c r="AC136" s="126">
        <v>0.439</v>
      </c>
      <c r="AD136" s="191">
        <f t="shared" si="21"/>
        <v>-0.39099999999999996</v>
      </c>
      <c r="AE136" s="192">
        <f t="shared" si="22"/>
        <v>0.5518617021276595</v>
      </c>
      <c r="AF136" s="193">
        <f t="shared" si="23"/>
        <v>1.8906605922551252</v>
      </c>
      <c r="AG136" s="76"/>
      <c r="AH136" s="76"/>
      <c r="AI136" s="76"/>
      <c r="AJ136" s="76"/>
      <c r="AK136" s="76"/>
      <c r="AL136" s="76"/>
      <c r="AM136" s="76"/>
      <c r="AN136" s="76"/>
      <c r="AO136" s="76"/>
      <c r="AP136" s="76"/>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row>
    <row r="137" spans="1:144" ht="15" customHeight="1" x14ac:dyDescent="0.2">
      <c r="A137" s="204" t="s">
        <v>10</v>
      </c>
      <c r="B137" s="205" t="s">
        <v>276</v>
      </c>
      <c r="C137" s="206">
        <v>82.02</v>
      </c>
      <c r="D137" s="206">
        <v>82.56</v>
      </c>
      <c r="E137" s="207">
        <v>0.96599999999999997</v>
      </c>
      <c r="F137" s="208">
        <v>65904.399999999994</v>
      </c>
      <c r="G137" t="s">
        <v>167</v>
      </c>
      <c r="H137" s="209" t="s">
        <v>6</v>
      </c>
      <c r="I137" s="210">
        <v>5.4343199999999996</v>
      </c>
      <c r="J137" s="198">
        <v>0.23499999999999999</v>
      </c>
      <c r="K137" s="199">
        <v>7.8E-2</v>
      </c>
      <c r="L137" s="199">
        <v>1.6339999999999999</v>
      </c>
      <c r="M137" s="199">
        <v>3.9740000000000002</v>
      </c>
      <c r="N137" s="199">
        <v>0.20200000000000001</v>
      </c>
      <c r="O137" s="199">
        <v>2.6869999999999998</v>
      </c>
      <c r="P137" s="124">
        <v>8.81</v>
      </c>
      <c r="Q137" s="198">
        <v>0.77300000000000002</v>
      </c>
      <c r="R137" s="199">
        <v>0.13300000000000001</v>
      </c>
      <c r="S137" s="199">
        <v>0.85399999999999998</v>
      </c>
      <c r="T137" s="199">
        <v>0.374</v>
      </c>
      <c r="U137" s="199">
        <v>0.20200000000000001</v>
      </c>
      <c r="V137" s="199">
        <v>2.161</v>
      </c>
      <c r="W137" s="125">
        <v>4.4969999999999999</v>
      </c>
      <c r="X137" s="198">
        <v>0.23499999999999999</v>
      </c>
      <c r="Y137" s="199">
        <v>7.8E-2</v>
      </c>
      <c r="Z137" s="199">
        <v>3.5449999999999999</v>
      </c>
      <c r="AA137" s="199">
        <v>2.8370000000000002</v>
      </c>
      <c r="AB137" s="199">
        <v>0.20200000000000001</v>
      </c>
      <c r="AC137" s="126">
        <v>6.8970000000000002</v>
      </c>
      <c r="AD137" s="191">
        <f t="shared" si="21"/>
        <v>2.4000000000000004</v>
      </c>
      <c r="AE137" s="192">
        <f t="shared" si="22"/>
        <v>2.9900265957446805</v>
      </c>
      <c r="AF137" s="193">
        <f t="shared" si="23"/>
        <v>0.65202261852979548</v>
      </c>
      <c r="AG137" s="76"/>
      <c r="AH137" s="76"/>
      <c r="AI137" s="76"/>
      <c r="AJ137" s="76"/>
      <c r="AK137" s="76"/>
      <c r="AL137" s="76"/>
      <c r="AM137" s="76"/>
      <c r="AN137" s="76"/>
      <c r="AO137" s="76"/>
      <c r="AP137" s="76"/>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row>
    <row r="138" spans="1:144" ht="15" customHeight="1" x14ac:dyDescent="0.2">
      <c r="A138" s="204" t="s">
        <v>183</v>
      </c>
      <c r="B138" s="205" t="s">
        <v>276</v>
      </c>
      <c r="C138" s="206">
        <v>63.48</v>
      </c>
      <c r="D138" s="206">
        <v>73.94</v>
      </c>
      <c r="E138" s="207">
        <v>0.81899999999999995</v>
      </c>
      <c r="F138" s="208">
        <v>33066.5</v>
      </c>
      <c r="G138" t="s">
        <v>165</v>
      </c>
      <c r="H138" s="209" t="s">
        <v>6</v>
      </c>
      <c r="I138" s="210">
        <v>4.5762999999999998</v>
      </c>
      <c r="J138" s="198">
        <v>8.4000000000000005E-2</v>
      </c>
      <c r="K138" s="199">
        <v>3.1E-2</v>
      </c>
      <c r="L138" s="199">
        <v>5.0000000000000001E-3</v>
      </c>
      <c r="M138" s="199">
        <v>1.2350000000000001</v>
      </c>
      <c r="N138" s="199">
        <v>0.222</v>
      </c>
      <c r="O138" s="199">
        <v>6.3940000000000001</v>
      </c>
      <c r="P138" s="124">
        <v>7.9720000000000004</v>
      </c>
      <c r="Q138" s="198">
        <v>0.42799999999999999</v>
      </c>
      <c r="R138" s="199">
        <v>0.26600000000000001</v>
      </c>
      <c r="S138" s="199">
        <v>0.113</v>
      </c>
      <c r="T138" s="199">
        <v>0.622</v>
      </c>
      <c r="U138" s="199">
        <v>0.222</v>
      </c>
      <c r="V138" s="199">
        <v>4.3860000000000001</v>
      </c>
      <c r="W138" s="125">
        <v>6.0369999999999999</v>
      </c>
      <c r="X138" s="198">
        <v>8.4000000000000005E-2</v>
      </c>
      <c r="Y138" s="199">
        <v>3.1E-2</v>
      </c>
      <c r="Z138" s="199">
        <v>1E-3</v>
      </c>
      <c r="AA138" s="199">
        <v>1.1639999999999999</v>
      </c>
      <c r="AB138" s="199">
        <v>0.222</v>
      </c>
      <c r="AC138" s="126">
        <v>1.502</v>
      </c>
      <c r="AD138" s="191">
        <f t="shared" si="21"/>
        <v>-4.5350000000000001</v>
      </c>
      <c r="AE138" s="192">
        <f t="shared" si="22"/>
        <v>4.0139627659574471</v>
      </c>
      <c r="AF138" s="193">
        <f t="shared" si="23"/>
        <v>4.0193075898801593</v>
      </c>
      <c r="AG138" s="76"/>
      <c r="AH138" s="76"/>
      <c r="AI138" s="76"/>
      <c r="AJ138" s="76"/>
      <c r="AK138" s="76"/>
      <c r="AL138" s="76"/>
      <c r="AM138" s="76"/>
      <c r="AN138" s="76"/>
      <c r="AO138" s="76"/>
      <c r="AP138" s="76"/>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row>
    <row r="139" spans="1:144" ht="15" customHeight="1" x14ac:dyDescent="0.2">
      <c r="A139" s="204" t="s">
        <v>65</v>
      </c>
      <c r="B139" s="205" t="s">
        <v>276</v>
      </c>
      <c r="C139" s="206">
        <v>56.93</v>
      </c>
      <c r="D139" s="206">
        <v>66.430000000000007</v>
      </c>
      <c r="E139" s="207">
        <v>0.54</v>
      </c>
      <c r="F139" s="208">
        <v>5673.96</v>
      </c>
      <c r="G139" t="s">
        <v>164</v>
      </c>
      <c r="H139" s="209" t="s">
        <v>5</v>
      </c>
      <c r="I139" s="210">
        <v>235.82499999999999</v>
      </c>
      <c r="J139" s="198">
        <v>0.26800000000000002</v>
      </c>
      <c r="K139" s="199">
        <v>4.0000000000000001E-3</v>
      </c>
      <c r="L139" s="199">
        <v>5.8999999999999997E-2</v>
      </c>
      <c r="M139" s="199">
        <v>0.03</v>
      </c>
      <c r="N139" s="199">
        <v>3.3000000000000002E-2</v>
      </c>
      <c r="O139" s="199">
        <v>0.33</v>
      </c>
      <c r="P139" s="124">
        <v>0.72399999999999998</v>
      </c>
      <c r="Q139" s="198">
        <v>0.25800000000000001</v>
      </c>
      <c r="R139" s="199">
        <v>6.0000000000000001E-3</v>
      </c>
      <c r="S139" s="199">
        <v>6.8000000000000005E-2</v>
      </c>
      <c r="T139" s="199">
        <v>1.7000000000000001E-2</v>
      </c>
      <c r="U139" s="199">
        <v>3.3000000000000002E-2</v>
      </c>
      <c r="V139" s="199">
        <v>0.41399999999999998</v>
      </c>
      <c r="W139" s="125">
        <v>0.79600000000000004</v>
      </c>
      <c r="X139" s="198">
        <v>0.26800000000000002</v>
      </c>
      <c r="Y139" s="199">
        <v>4.0000000000000001E-3</v>
      </c>
      <c r="Z139" s="199">
        <v>1.7000000000000001E-2</v>
      </c>
      <c r="AA139" s="199">
        <v>2.7E-2</v>
      </c>
      <c r="AB139" s="199">
        <v>3.3000000000000002E-2</v>
      </c>
      <c r="AC139" s="126">
        <v>0.34899999999999998</v>
      </c>
      <c r="AD139" s="191">
        <f t="shared" si="21"/>
        <v>-0.44700000000000006</v>
      </c>
      <c r="AE139" s="192">
        <f t="shared" si="22"/>
        <v>0.5292553191489362</v>
      </c>
      <c r="AF139" s="193">
        <f t="shared" si="23"/>
        <v>2.2808022922636106</v>
      </c>
      <c r="AG139" s="76"/>
      <c r="AH139" s="76"/>
      <c r="AI139" s="76"/>
      <c r="AJ139" s="76"/>
      <c r="AK139" s="76"/>
      <c r="AL139" s="76"/>
      <c r="AM139" s="76"/>
      <c r="AN139" s="76"/>
      <c r="AO139" s="76"/>
      <c r="AP139" s="76"/>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row>
    <row r="140" spans="1:144" ht="15" customHeight="1" x14ac:dyDescent="0.2">
      <c r="A140" s="204" t="s">
        <v>42</v>
      </c>
      <c r="B140" s="205" t="s">
        <v>276</v>
      </c>
      <c r="C140" s="206">
        <v>68.92</v>
      </c>
      <c r="D140" s="206">
        <v>76.83</v>
      </c>
      <c r="E140" s="207">
        <v>0.82</v>
      </c>
      <c r="F140" s="208">
        <v>33366.1</v>
      </c>
      <c r="G140" t="s">
        <v>244</v>
      </c>
      <c r="H140" s="209" t="s">
        <v>8</v>
      </c>
      <c r="I140" s="210">
        <v>4.4085799999999997</v>
      </c>
      <c r="J140" s="198">
        <v>0.28399999999999997</v>
      </c>
      <c r="K140" s="199">
        <v>0.37</v>
      </c>
      <c r="L140" s="199">
        <v>0.14899999999999999</v>
      </c>
      <c r="M140" s="199">
        <v>0.77500000000000002</v>
      </c>
      <c r="N140" s="199">
        <v>3.5999999999999997E-2</v>
      </c>
      <c r="O140" s="199">
        <v>0.93500000000000005</v>
      </c>
      <c r="P140" s="124">
        <v>2.5489999999999999</v>
      </c>
      <c r="Q140" s="198">
        <v>0.48899999999999999</v>
      </c>
      <c r="R140" s="199">
        <v>0.34499999999999997</v>
      </c>
      <c r="S140" s="199">
        <v>0.121</v>
      </c>
      <c r="T140" s="199">
        <v>0.63800000000000001</v>
      </c>
      <c r="U140" s="199">
        <v>3.5999999999999997E-2</v>
      </c>
      <c r="V140" s="199">
        <v>1.522</v>
      </c>
      <c r="W140" s="125">
        <v>3.1509999999999998</v>
      </c>
      <c r="X140" s="198">
        <v>0.28399999999999997</v>
      </c>
      <c r="Y140" s="199">
        <v>0.37</v>
      </c>
      <c r="Z140" s="199">
        <v>1.355</v>
      </c>
      <c r="AA140" s="199">
        <v>0.52100000000000002</v>
      </c>
      <c r="AB140" s="199">
        <v>3.5999999999999997E-2</v>
      </c>
      <c r="AC140" s="126">
        <v>2.5659999999999998</v>
      </c>
      <c r="AD140" s="191">
        <f t="shared" si="21"/>
        <v>-0.58499999999999996</v>
      </c>
      <c r="AE140" s="192">
        <f t="shared" si="22"/>
        <v>2.0950797872340425</v>
      </c>
      <c r="AF140" s="193">
        <f t="shared" si="23"/>
        <v>1.2279812938425565</v>
      </c>
      <c r="AG140" s="76"/>
      <c r="AH140" s="76"/>
      <c r="AI140" s="76"/>
      <c r="AJ140" s="76"/>
      <c r="AK140" s="76"/>
      <c r="AL140" s="76"/>
      <c r="AM140" s="76"/>
      <c r="AN140" s="76"/>
      <c r="AO140" s="76"/>
      <c r="AP140" s="76"/>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row>
    <row r="141" spans="1:144" ht="15" customHeight="1" x14ac:dyDescent="0.2">
      <c r="A141" s="204" t="s">
        <v>64</v>
      </c>
      <c r="B141" s="205" t="s">
        <v>276</v>
      </c>
      <c r="C141" s="206">
        <v>51.97</v>
      </c>
      <c r="D141" s="206">
        <v>65.959999999999994</v>
      </c>
      <c r="E141" s="207">
        <v>0.56799999999999995</v>
      </c>
      <c r="F141" s="208">
        <v>2740.73</v>
      </c>
      <c r="G141" t="s">
        <v>164</v>
      </c>
      <c r="H141" s="209" t="s">
        <v>5</v>
      </c>
      <c r="I141" s="210">
        <v>10.1426</v>
      </c>
      <c r="J141" s="198">
        <v>0.28199999999999997</v>
      </c>
      <c r="K141" s="199">
        <v>0</v>
      </c>
      <c r="L141" s="199">
        <v>0.498</v>
      </c>
      <c r="M141" s="199">
        <v>0.54600000000000004</v>
      </c>
      <c r="N141" s="199">
        <v>0.112</v>
      </c>
      <c r="O141" s="199">
        <v>0.223</v>
      </c>
      <c r="P141" s="124">
        <v>1.661</v>
      </c>
      <c r="Q141" s="198">
        <v>0.24099999999999999</v>
      </c>
      <c r="R141" s="199">
        <v>2.9000000000000001E-2</v>
      </c>
      <c r="S141" s="199">
        <v>0.315</v>
      </c>
      <c r="T141" s="199">
        <v>0.33500000000000002</v>
      </c>
      <c r="U141" s="199">
        <v>0.112</v>
      </c>
      <c r="V141" s="199">
        <v>0.20599999999999999</v>
      </c>
      <c r="W141" s="125">
        <v>1.2370000000000001</v>
      </c>
      <c r="X141" s="198">
        <v>0.28199999999999997</v>
      </c>
      <c r="Y141" s="199">
        <v>3.1E-2</v>
      </c>
      <c r="Z141" s="199">
        <v>2.008</v>
      </c>
      <c r="AA141" s="199">
        <v>0.51100000000000001</v>
      </c>
      <c r="AB141" s="199">
        <v>0.112</v>
      </c>
      <c r="AC141" s="126">
        <v>2.9449999999999998</v>
      </c>
      <c r="AD141" s="191">
        <f t="shared" si="21"/>
        <v>1.7079999999999997</v>
      </c>
      <c r="AE141" s="192">
        <f t="shared" si="22"/>
        <v>0.82247340425531923</v>
      </c>
      <c r="AF141" s="193">
        <f t="shared" si="23"/>
        <v>0.42003395585738545</v>
      </c>
      <c r="AG141" s="76"/>
      <c r="AH141" s="76"/>
      <c r="AI141" s="76"/>
      <c r="AJ141" s="76"/>
      <c r="AK141" s="76"/>
      <c r="AL141" s="76"/>
      <c r="AM141" s="76"/>
      <c r="AN141" s="76"/>
      <c r="AO141" s="76"/>
      <c r="AP141" s="76"/>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row>
    <row r="142" spans="1:144" ht="15" customHeight="1" x14ac:dyDescent="0.2">
      <c r="A142" s="204" t="s">
        <v>52</v>
      </c>
      <c r="B142" s="205" t="s">
        <v>276</v>
      </c>
      <c r="C142" s="206">
        <v>72</v>
      </c>
      <c r="D142" s="206">
        <v>73.39</v>
      </c>
      <c r="E142" s="207">
        <v>0.76200000000000001</v>
      </c>
      <c r="F142" s="208">
        <v>13285.9</v>
      </c>
      <c r="G142" t="s">
        <v>245</v>
      </c>
      <c r="H142" s="209" t="s">
        <v>8</v>
      </c>
      <c r="I142" s="210">
        <v>34.049599999999998</v>
      </c>
      <c r="J142" s="198">
        <v>0.55000000000000004</v>
      </c>
      <c r="K142" s="199">
        <v>0.45600000000000002</v>
      </c>
      <c r="L142" s="199">
        <v>0.108</v>
      </c>
      <c r="M142" s="199">
        <v>0.47499999999999998</v>
      </c>
      <c r="N142" s="199">
        <v>5.6000000000000001E-2</v>
      </c>
      <c r="O142" s="199">
        <v>0.629</v>
      </c>
      <c r="P142" s="124">
        <v>2.274</v>
      </c>
      <c r="Q142" s="198">
        <v>0.67</v>
      </c>
      <c r="R142" s="199">
        <v>0.45800000000000002</v>
      </c>
      <c r="S142" s="199">
        <v>0.16700000000000001</v>
      </c>
      <c r="T142" s="199">
        <v>0.316</v>
      </c>
      <c r="U142" s="199">
        <v>5.6000000000000001E-2</v>
      </c>
      <c r="V142" s="199">
        <v>0.80200000000000005</v>
      </c>
      <c r="W142" s="125">
        <v>2.4689999999999999</v>
      </c>
      <c r="X142" s="198">
        <v>0.55000000000000004</v>
      </c>
      <c r="Y142" s="199">
        <v>0.45600000000000002</v>
      </c>
      <c r="Z142" s="199">
        <v>2.41</v>
      </c>
      <c r="AA142" s="199">
        <v>0.17799999999999999</v>
      </c>
      <c r="AB142" s="199">
        <v>5.6000000000000001E-2</v>
      </c>
      <c r="AC142" s="126">
        <v>3.65</v>
      </c>
      <c r="AD142" s="191">
        <f t="shared" si="21"/>
        <v>1.181</v>
      </c>
      <c r="AE142" s="192">
        <f t="shared" si="22"/>
        <v>1.6416223404255319</v>
      </c>
      <c r="AF142" s="193">
        <f t="shared" si="23"/>
        <v>0.67643835616438353</v>
      </c>
      <c r="AG142" s="76"/>
      <c r="AH142" s="76"/>
      <c r="AI142" s="76"/>
      <c r="AJ142" s="76"/>
      <c r="AK142" s="76"/>
      <c r="AL142" s="76"/>
      <c r="AM142" s="76"/>
      <c r="AN142" s="76"/>
      <c r="AO142" s="76"/>
      <c r="AP142" s="76"/>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row>
    <row r="143" spans="1:144" ht="15" customHeight="1" x14ac:dyDescent="0.2">
      <c r="A143" s="204" t="s">
        <v>63</v>
      </c>
      <c r="B143" s="205" t="s">
        <v>276</v>
      </c>
      <c r="C143" s="206">
        <v>67.06</v>
      </c>
      <c r="D143" s="206">
        <v>72.19</v>
      </c>
      <c r="E143" s="207">
        <v>0.71</v>
      </c>
      <c r="F143" s="208">
        <v>8888.77</v>
      </c>
      <c r="G143" t="s">
        <v>164</v>
      </c>
      <c r="H143" s="209" t="s">
        <v>5</v>
      </c>
      <c r="I143" s="210">
        <v>115.559</v>
      </c>
      <c r="J143" s="198">
        <v>0.2</v>
      </c>
      <c r="K143" s="199">
        <v>4.0000000000000001E-3</v>
      </c>
      <c r="L143" s="199">
        <v>6.0999999999999999E-2</v>
      </c>
      <c r="M143" s="199">
        <v>0.16</v>
      </c>
      <c r="N143" s="199">
        <v>0.04</v>
      </c>
      <c r="O143" s="199">
        <v>0.45300000000000001</v>
      </c>
      <c r="P143" s="124">
        <v>0.91800000000000004</v>
      </c>
      <c r="Q143" s="198">
        <v>0.30499999999999999</v>
      </c>
      <c r="R143" s="199">
        <v>4.8000000000000001E-2</v>
      </c>
      <c r="S143" s="199">
        <v>9.8000000000000004E-2</v>
      </c>
      <c r="T143" s="199">
        <v>0.182</v>
      </c>
      <c r="U143" s="199">
        <v>0.04</v>
      </c>
      <c r="V143" s="199">
        <v>0.59599999999999997</v>
      </c>
      <c r="W143" s="125">
        <v>1.2689999999999999</v>
      </c>
      <c r="X143" s="198">
        <v>0.2</v>
      </c>
      <c r="Y143" s="199">
        <v>1.2999999999999999E-2</v>
      </c>
      <c r="Z143" s="199">
        <v>7.4999999999999997E-2</v>
      </c>
      <c r="AA143" s="199">
        <v>5.6000000000000001E-2</v>
      </c>
      <c r="AB143" s="199">
        <v>0.04</v>
      </c>
      <c r="AC143" s="126">
        <v>0.38400000000000001</v>
      </c>
      <c r="AD143" s="191">
        <f t="shared" si="21"/>
        <v>-0.8849999999999999</v>
      </c>
      <c r="AE143" s="192">
        <f t="shared" si="22"/>
        <v>0.84374999999999989</v>
      </c>
      <c r="AF143" s="193">
        <f t="shared" si="23"/>
        <v>3.3046874999999996</v>
      </c>
      <c r="AG143" s="76"/>
      <c r="AH143" s="76"/>
      <c r="AI143" s="76"/>
      <c r="AJ143" s="76"/>
      <c r="AK143" s="76"/>
      <c r="AL143" s="76"/>
      <c r="AM143" s="76"/>
      <c r="AN143" s="76"/>
      <c r="AO143" s="76"/>
      <c r="AP143" s="76"/>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row>
    <row r="144" spans="1:144" ht="15" customHeight="1" x14ac:dyDescent="0.2">
      <c r="A144" s="204" t="s">
        <v>22</v>
      </c>
      <c r="B144" s="205" t="s">
        <v>276</v>
      </c>
      <c r="C144" s="206">
        <v>81.56</v>
      </c>
      <c r="D144" s="206">
        <v>77.3</v>
      </c>
      <c r="E144" s="207">
        <v>0.88100000000000001</v>
      </c>
      <c r="F144" s="211">
        <v>36990.199999999997</v>
      </c>
      <c r="G144" t="s">
        <v>251</v>
      </c>
      <c r="H144" s="209" t="s">
        <v>6</v>
      </c>
      <c r="I144" s="210">
        <v>39.857099999999996</v>
      </c>
      <c r="J144" s="200">
        <v>1.024</v>
      </c>
      <c r="K144" s="201">
        <v>7.2999999999999995E-2</v>
      </c>
      <c r="L144" s="201">
        <v>0.751</v>
      </c>
      <c r="M144" s="201">
        <v>2.7E-2</v>
      </c>
      <c r="N144" s="201">
        <v>0.14599999999999999</v>
      </c>
      <c r="O144" s="201">
        <v>2.633</v>
      </c>
      <c r="P144" s="124">
        <v>4.6550000000000002</v>
      </c>
      <c r="Q144" s="200">
        <v>0.96699999999999997</v>
      </c>
      <c r="R144" s="201">
        <v>3.6999999999999998E-2</v>
      </c>
      <c r="S144" s="201">
        <v>0.95899999999999996</v>
      </c>
      <c r="T144" s="201">
        <v>0.10199999999999999</v>
      </c>
      <c r="U144" s="201">
        <v>0.14599999999999999</v>
      </c>
      <c r="V144" s="201">
        <v>2.6850000000000001</v>
      </c>
      <c r="W144" s="125">
        <v>4.8959999999999999</v>
      </c>
      <c r="X144" s="200">
        <v>1.024</v>
      </c>
      <c r="Y144" s="201">
        <v>7.2999999999999995E-2</v>
      </c>
      <c r="Z144" s="201">
        <v>0.70699999999999996</v>
      </c>
      <c r="AA144" s="201">
        <v>0.104</v>
      </c>
      <c r="AB144" s="201">
        <v>0.14599999999999999</v>
      </c>
      <c r="AC144" s="126">
        <v>2.0539999999999998</v>
      </c>
      <c r="AD144" s="194">
        <f t="shared" si="21"/>
        <v>-2.8420000000000001</v>
      </c>
      <c r="AE144" s="195">
        <f t="shared" si="22"/>
        <v>3.2553191489361701</v>
      </c>
      <c r="AF144" s="193">
        <f t="shared" si="23"/>
        <v>2.3836416747809155</v>
      </c>
      <c r="AG144" s="76"/>
      <c r="AH144" s="76"/>
      <c r="AI144" s="76"/>
      <c r="AJ144" s="76"/>
      <c r="AK144" s="76"/>
      <c r="AL144" s="76"/>
      <c r="AM144" s="76"/>
      <c r="AN144" s="76"/>
      <c r="AO144" s="76"/>
      <c r="AP144" s="76"/>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row>
    <row r="145" spans="1:144" ht="15" customHeight="1" x14ac:dyDescent="0.2">
      <c r="A145" s="204" t="s">
        <v>21</v>
      </c>
      <c r="B145" s="205" t="s">
        <v>276</v>
      </c>
      <c r="C145" s="206">
        <v>80.239999999999995</v>
      </c>
      <c r="D145" s="206">
        <v>81.58</v>
      </c>
      <c r="E145" s="207">
        <v>0.874</v>
      </c>
      <c r="F145" s="208">
        <v>36197.800000000003</v>
      </c>
      <c r="G145" t="s">
        <v>251</v>
      </c>
      <c r="H145" s="209" t="s">
        <v>6</v>
      </c>
      <c r="I145" s="210">
        <v>10.270899999999999</v>
      </c>
      <c r="J145" s="200">
        <v>0.36099999999999999</v>
      </c>
      <c r="K145" s="201">
        <v>0.189</v>
      </c>
      <c r="L145" s="201">
        <v>0.94</v>
      </c>
      <c r="M145" s="201">
        <v>0.219</v>
      </c>
      <c r="N145" s="201">
        <v>5.1999999999999998E-2</v>
      </c>
      <c r="O145" s="201">
        <v>1.3149999999999999</v>
      </c>
      <c r="P145" s="124">
        <v>3.077</v>
      </c>
      <c r="Q145" s="200">
        <v>0.77200000000000002</v>
      </c>
      <c r="R145" s="201">
        <v>0.439</v>
      </c>
      <c r="S145" s="201">
        <v>0.46400000000000002</v>
      </c>
      <c r="T145" s="201">
        <v>0.38</v>
      </c>
      <c r="U145" s="201">
        <v>5.1999999999999998E-2</v>
      </c>
      <c r="V145" s="201">
        <v>2.2679999999999998</v>
      </c>
      <c r="W145" s="125">
        <v>4.3760000000000003</v>
      </c>
      <c r="X145" s="200">
        <v>0.36099999999999999</v>
      </c>
      <c r="Y145" s="201">
        <v>0.189</v>
      </c>
      <c r="Z145" s="201">
        <v>0.86</v>
      </c>
      <c r="AA145" s="201">
        <v>7.3999999999999996E-2</v>
      </c>
      <c r="AB145" s="201">
        <v>5.1999999999999998E-2</v>
      </c>
      <c r="AC145" s="126">
        <v>1.536</v>
      </c>
      <c r="AD145" s="194">
        <f t="shared" si="21"/>
        <v>-2.8400000000000003</v>
      </c>
      <c r="AE145" s="195">
        <f t="shared" si="22"/>
        <v>2.9095744680851068</v>
      </c>
      <c r="AF145" s="193">
        <f t="shared" si="23"/>
        <v>2.8489583333333335</v>
      </c>
      <c r="AG145" s="76"/>
      <c r="AH145" s="76"/>
      <c r="AI145" s="76"/>
      <c r="AJ145" s="76"/>
      <c r="AK145" s="76"/>
      <c r="AL145" s="76"/>
      <c r="AM145" s="76"/>
      <c r="AN145" s="76"/>
      <c r="AO145" s="76"/>
      <c r="AP145" s="76"/>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row>
    <row r="146" spans="1:144" ht="15" customHeight="1" x14ac:dyDescent="0.2">
      <c r="A146" s="204" t="s">
        <v>85</v>
      </c>
      <c r="B146" s="205" t="s">
        <v>276</v>
      </c>
      <c r="C146" s="206">
        <v>62.36</v>
      </c>
      <c r="D146" s="206">
        <v>81.56</v>
      </c>
      <c r="E146" s="207">
        <v>0.875</v>
      </c>
      <c r="F146" s="208">
        <v>88742.2</v>
      </c>
      <c r="G146" t="s">
        <v>165</v>
      </c>
      <c r="H146" s="209" t="s">
        <v>6</v>
      </c>
      <c r="I146" s="210">
        <v>2.6951199999999997</v>
      </c>
      <c r="J146" s="198">
        <v>3.3000000000000002E-2</v>
      </c>
      <c r="K146" s="199">
        <v>0</v>
      </c>
      <c r="L146" s="199">
        <v>1E-3</v>
      </c>
      <c r="M146" s="199">
        <v>9.1999999999999998E-2</v>
      </c>
      <c r="N146" s="199">
        <v>3.4000000000000002E-2</v>
      </c>
      <c r="O146" s="199">
        <v>13.686999999999999</v>
      </c>
      <c r="P146" s="124">
        <v>13.847</v>
      </c>
      <c r="Q146" s="198">
        <v>0.73099999999999998</v>
      </c>
      <c r="R146" s="199">
        <v>0.45300000000000001</v>
      </c>
      <c r="S146" s="199">
        <v>0.19600000000000001</v>
      </c>
      <c r="T146" s="199">
        <v>0.17399999999999999</v>
      </c>
      <c r="U146" s="199">
        <v>3.4000000000000002E-2</v>
      </c>
      <c r="V146" s="199">
        <v>13.393000000000001</v>
      </c>
      <c r="W146" s="125">
        <v>14.981</v>
      </c>
      <c r="X146" s="198">
        <v>3.3000000000000002E-2</v>
      </c>
      <c r="Y146" s="199">
        <v>0</v>
      </c>
      <c r="Z146" s="199">
        <v>0</v>
      </c>
      <c r="AA146" s="199">
        <v>0.88900000000000001</v>
      </c>
      <c r="AB146" s="199">
        <v>3.4000000000000002E-2</v>
      </c>
      <c r="AC146" s="126">
        <v>0.95599999999999996</v>
      </c>
      <c r="AD146" s="191">
        <f t="shared" si="21"/>
        <v>-14.025</v>
      </c>
      <c r="AE146" s="192">
        <f t="shared" si="22"/>
        <v>9.9607712765957448</v>
      </c>
      <c r="AF146" s="193">
        <f t="shared" si="23"/>
        <v>15.67050209205021</v>
      </c>
      <c r="AG146" s="76"/>
      <c r="AH146" s="76"/>
      <c r="AI146" s="76"/>
      <c r="AJ146" s="76"/>
      <c r="AK146" s="76"/>
      <c r="AL146" s="76"/>
      <c r="AM146" s="76"/>
      <c r="AN146" s="76"/>
      <c r="AO146" s="76"/>
      <c r="AP146" s="76"/>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row>
    <row r="147" spans="1:144" ht="15" customHeight="1" x14ac:dyDescent="0.2">
      <c r="A147" s="204" t="s">
        <v>254</v>
      </c>
      <c r="B147" s="205" t="s">
        <v>276</v>
      </c>
      <c r="C147" s="206" t="s">
        <v>290</v>
      </c>
      <c r="D147" s="206">
        <v>74.42</v>
      </c>
      <c r="E147" s="207">
        <v>0.76500000000000001</v>
      </c>
      <c r="F147" s="208">
        <v>19289</v>
      </c>
      <c r="G147" t="s">
        <v>167</v>
      </c>
      <c r="H147" s="209" t="s">
        <v>8</v>
      </c>
      <c r="I147" s="210">
        <v>2.0935999999999999</v>
      </c>
      <c r="J147" s="198">
        <v>0.47899999999999998</v>
      </c>
      <c r="K147" s="199">
        <v>0.126</v>
      </c>
      <c r="L147" s="199">
        <v>0.17100000000000001</v>
      </c>
      <c r="M147" s="199">
        <v>2E-3</v>
      </c>
      <c r="N147" s="199">
        <v>3.5999999999999997E-2</v>
      </c>
      <c r="O147" s="199">
        <v>1.419</v>
      </c>
      <c r="P147" s="124">
        <v>2.2330000000000001</v>
      </c>
      <c r="Q147" s="198">
        <v>0.65700000000000003</v>
      </c>
      <c r="R147" s="199">
        <v>0.22</v>
      </c>
      <c r="S147" s="199">
        <v>0.29599999999999999</v>
      </c>
      <c r="T147" s="199">
        <v>2.5999999999999999E-2</v>
      </c>
      <c r="U147" s="199">
        <v>3.5999999999999997E-2</v>
      </c>
      <c r="V147" s="199">
        <v>1.9119999999999999</v>
      </c>
      <c r="W147" s="125">
        <v>3.1459999999999999</v>
      </c>
      <c r="X147" s="198">
        <v>0.47899999999999998</v>
      </c>
      <c r="Y147" s="199">
        <v>0.28000000000000003</v>
      </c>
      <c r="Z147" s="199">
        <v>0.71899999999999997</v>
      </c>
      <c r="AA147" s="199">
        <v>8.9999999999999993E-3</v>
      </c>
      <c r="AB147" s="199">
        <v>3.5999999999999997E-2</v>
      </c>
      <c r="AC147" s="126">
        <v>1.5229999999999999</v>
      </c>
      <c r="AD147" s="191">
        <f t="shared" si="21"/>
        <v>-1.623</v>
      </c>
      <c r="AE147" s="192">
        <f t="shared" si="22"/>
        <v>2.0917553191489362</v>
      </c>
      <c r="AF147" s="193">
        <f t="shared" si="23"/>
        <v>2.0656598818122127</v>
      </c>
      <c r="AG147" s="76"/>
      <c r="AH147" s="76"/>
      <c r="AI147" s="76"/>
      <c r="AJ147" s="76"/>
      <c r="AK147" s="76"/>
      <c r="AL147" s="76"/>
      <c r="AM147" s="76"/>
      <c r="AN147" s="76"/>
      <c r="AO147" s="76"/>
      <c r="AP147" s="76"/>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row>
    <row r="148" spans="1:144" ht="15" customHeight="1" x14ac:dyDescent="0.2">
      <c r="A148" s="204" t="s">
        <v>20</v>
      </c>
      <c r="B148" s="205" t="s">
        <v>276</v>
      </c>
      <c r="C148" s="206">
        <v>76.61</v>
      </c>
      <c r="D148" s="206">
        <v>75.3</v>
      </c>
      <c r="E148" s="207">
        <v>0.82699999999999996</v>
      </c>
      <c r="F148" s="211">
        <v>32688.9</v>
      </c>
      <c r="G148" t="s">
        <v>251</v>
      </c>
      <c r="H148" s="209" t="s">
        <v>8</v>
      </c>
      <c r="I148" s="210">
        <v>19.659299999999998</v>
      </c>
      <c r="J148" s="200">
        <v>1.006</v>
      </c>
      <c r="K148" s="201">
        <v>0.13900000000000001</v>
      </c>
      <c r="L148" s="201">
        <v>0.52600000000000002</v>
      </c>
      <c r="M148" s="201">
        <v>1E-3</v>
      </c>
      <c r="N148" s="201">
        <v>0.152</v>
      </c>
      <c r="O148" s="201">
        <v>1.296</v>
      </c>
      <c r="P148" s="124">
        <v>3.1190000000000002</v>
      </c>
      <c r="Q148" s="200">
        <v>0.628</v>
      </c>
      <c r="R148" s="201">
        <v>0.13</v>
      </c>
      <c r="S148" s="201">
        <v>0.61499999999999999</v>
      </c>
      <c r="T148" s="201">
        <v>4.4999999999999998E-2</v>
      </c>
      <c r="U148" s="201">
        <v>0.152</v>
      </c>
      <c r="V148" s="201">
        <v>1.8129999999999999</v>
      </c>
      <c r="W148" s="125">
        <v>3.3809999999999998</v>
      </c>
      <c r="X148" s="200">
        <v>1.006</v>
      </c>
      <c r="Y148" s="201">
        <v>0.20300000000000001</v>
      </c>
      <c r="Z148" s="201">
        <v>1.1100000000000001</v>
      </c>
      <c r="AA148" s="201">
        <v>0.1</v>
      </c>
      <c r="AB148" s="201">
        <v>0.152</v>
      </c>
      <c r="AC148" s="126">
        <v>2.5710000000000002</v>
      </c>
      <c r="AD148" s="194">
        <f t="shared" si="21"/>
        <v>-0.80999999999999961</v>
      </c>
      <c r="AE148" s="195">
        <f t="shared" si="22"/>
        <v>2.2480053191489362</v>
      </c>
      <c r="AF148" s="193">
        <f t="shared" si="23"/>
        <v>1.3150525087514584</v>
      </c>
      <c r="AG148" s="76"/>
      <c r="AH148" s="76"/>
      <c r="AI148" s="76"/>
      <c r="AJ148" s="76"/>
      <c r="AK148" s="76"/>
      <c r="AL148" s="76"/>
      <c r="AM148" s="76"/>
      <c r="AN148" s="76"/>
      <c r="AO148" s="76"/>
      <c r="AP148" s="76"/>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row>
    <row r="149" spans="1:144" ht="15" customHeight="1" x14ac:dyDescent="0.2">
      <c r="A149" s="204" t="s">
        <v>9</v>
      </c>
      <c r="B149" s="205" t="s">
        <v>276</v>
      </c>
      <c r="C149" s="206">
        <v>73.09</v>
      </c>
      <c r="D149" s="206">
        <v>72.55</v>
      </c>
      <c r="E149" s="207">
        <v>0.82099999999999995</v>
      </c>
      <c r="F149" s="208">
        <v>27876.9</v>
      </c>
      <c r="G149" t="s">
        <v>167</v>
      </c>
      <c r="H149" s="209" t="s">
        <v>8</v>
      </c>
      <c r="I149" s="210">
        <v>144.71299999999999</v>
      </c>
      <c r="J149" s="200">
        <v>1.429</v>
      </c>
      <c r="K149" s="201">
        <v>1.7999999999999999E-2</v>
      </c>
      <c r="L149" s="201">
        <v>0.93899999999999995</v>
      </c>
      <c r="M149" s="201">
        <v>0.32300000000000001</v>
      </c>
      <c r="N149" s="201">
        <v>7.2999999999999995E-2</v>
      </c>
      <c r="O149" s="201">
        <v>4.173</v>
      </c>
      <c r="P149" s="124">
        <v>6.9560000000000004</v>
      </c>
      <c r="Q149" s="200">
        <v>1.218</v>
      </c>
      <c r="R149" s="201">
        <v>6.2E-2</v>
      </c>
      <c r="S149" s="201">
        <v>0.70499999999999996</v>
      </c>
      <c r="T149" s="201">
        <v>0.254</v>
      </c>
      <c r="U149" s="201">
        <v>7.2999999999999995E-2</v>
      </c>
      <c r="V149" s="201">
        <v>3.7549999999999999</v>
      </c>
      <c r="W149" s="125">
        <v>6.0679999999999996</v>
      </c>
      <c r="X149" s="200">
        <v>1.429</v>
      </c>
      <c r="Y149" s="201">
        <v>0.49199999999999999</v>
      </c>
      <c r="Z149" s="201">
        <v>4.335</v>
      </c>
      <c r="AA149" s="201">
        <v>1.17</v>
      </c>
      <c r="AB149" s="201">
        <v>7.2999999999999995E-2</v>
      </c>
      <c r="AC149" s="126">
        <v>7.5</v>
      </c>
      <c r="AD149" s="194">
        <f t="shared" si="21"/>
        <v>1.4320000000000004</v>
      </c>
      <c r="AE149" s="195">
        <f t="shared" si="22"/>
        <v>4.0345744680851059</v>
      </c>
      <c r="AF149" s="193">
        <f t="shared" si="23"/>
        <v>0.8090666666666666</v>
      </c>
      <c r="AG149" s="76"/>
      <c r="AH149" s="76"/>
      <c r="AI149" s="76"/>
      <c r="AJ149" s="76"/>
      <c r="AK149" s="76"/>
      <c r="AL149" s="76"/>
      <c r="AM149" s="76"/>
      <c r="AN149" s="76"/>
      <c r="AO149" s="76"/>
      <c r="AP149" s="76"/>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row>
    <row r="150" spans="1:144" ht="15" customHeight="1" x14ac:dyDescent="0.2">
      <c r="A150" s="204" t="s">
        <v>107</v>
      </c>
      <c r="B150" s="205" t="s">
        <v>276</v>
      </c>
      <c r="C150" s="206">
        <v>60.29</v>
      </c>
      <c r="D150" s="206">
        <v>67.13</v>
      </c>
      <c r="E150" s="207">
        <v>0.54800000000000004</v>
      </c>
      <c r="F150" s="208">
        <v>2459.63</v>
      </c>
      <c r="G150" t="s">
        <v>163</v>
      </c>
      <c r="H150" s="209" t="s">
        <v>44</v>
      </c>
      <c r="I150" s="210">
        <v>13.7767</v>
      </c>
      <c r="J150" s="198">
        <v>0.192</v>
      </c>
      <c r="K150" s="199">
        <v>4.1000000000000002E-2</v>
      </c>
      <c r="L150" s="199">
        <v>0.20399999999999999</v>
      </c>
      <c r="M150" s="199">
        <v>3.0000000000000001E-3</v>
      </c>
      <c r="N150" s="199">
        <v>2.7E-2</v>
      </c>
      <c r="O150" s="199">
        <v>4.5999999999999999E-2</v>
      </c>
      <c r="P150" s="124">
        <v>0.51300000000000001</v>
      </c>
      <c r="Q150" s="198">
        <v>0.24</v>
      </c>
      <c r="R150" s="199">
        <v>3.7999999999999999E-2</v>
      </c>
      <c r="S150" s="199">
        <v>0.214</v>
      </c>
      <c r="T150" s="199">
        <v>1.9E-2</v>
      </c>
      <c r="U150" s="199">
        <v>2.7E-2</v>
      </c>
      <c r="V150" s="199">
        <v>0.17100000000000001</v>
      </c>
      <c r="W150" s="125">
        <v>0.71</v>
      </c>
      <c r="X150" s="198">
        <v>0.192</v>
      </c>
      <c r="Y150" s="199">
        <v>4.1000000000000002E-2</v>
      </c>
      <c r="Z150" s="199">
        <v>7.0000000000000001E-3</v>
      </c>
      <c r="AA150" s="199">
        <v>4.0000000000000001E-3</v>
      </c>
      <c r="AB150" s="199">
        <v>2.7E-2</v>
      </c>
      <c r="AC150" s="126">
        <v>0.27200000000000002</v>
      </c>
      <c r="AD150" s="191">
        <f t="shared" si="21"/>
        <v>-0.43799999999999994</v>
      </c>
      <c r="AE150" s="192">
        <f t="shared" si="22"/>
        <v>0.47207446808510634</v>
      </c>
      <c r="AF150" s="193">
        <f t="shared" si="23"/>
        <v>2.6102941176470584</v>
      </c>
      <c r="AG150" s="76"/>
      <c r="AH150" s="76"/>
      <c r="AI150" s="76"/>
      <c r="AJ150" s="76"/>
      <c r="AK150" s="76"/>
      <c r="AL150" s="76"/>
      <c r="AM150" s="76"/>
      <c r="AN150" s="76"/>
      <c r="AO150" s="76"/>
      <c r="AP150" s="76"/>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row>
    <row r="151" spans="1:144" ht="15" customHeight="1" x14ac:dyDescent="0.2">
      <c r="A151" s="204" t="s">
        <v>184</v>
      </c>
      <c r="B151" s="205" t="s">
        <v>276</v>
      </c>
      <c r="C151" s="206" t="s">
        <v>290</v>
      </c>
      <c r="D151" s="206">
        <v>71.290000000000006</v>
      </c>
      <c r="E151" s="207">
        <v>0.72499999999999998</v>
      </c>
      <c r="F151" s="208">
        <v>15108.9</v>
      </c>
      <c r="G151" t="s">
        <v>244</v>
      </c>
      <c r="H151" s="209" t="s">
        <v>8</v>
      </c>
      <c r="I151" s="210">
        <v>0.17985699999999999</v>
      </c>
      <c r="J151" s="198">
        <v>0.114</v>
      </c>
      <c r="K151" s="199">
        <v>2E-3</v>
      </c>
      <c r="L151" s="199">
        <v>1.9E-2</v>
      </c>
      <c r="M151" s="199">
        <v>0.10299999999999999</v>
      </c>
      <c r="N151" s="199">
        <v>2E-3</v>
      </c>
      <c r="O151" s="199">
        <v>1.53</v>
      </c>
      <c r="P151" s="124">
        <v>1.7689999999999999</v>
      </c>
      <c r="Q151" s="198">
        <v>0.66</v>
      </c>
      <c r="R151" s="199">
        <v>0.53400000000000003</v>
      </c>
      <c r="S151" s="199">
        <v>0.28699999999999998</v>
      </c>
      <c r="T151" s="199">
        <v>0.17499999999999999</v>
      </c>
      <c r="U151" s="199">
        <v>2E-3</v>
      </c>
      <c r="V151" s="199">
        <v>2.258</v>
      </c>
      <c r="W151" s="125">
        <v>3.915</v>
      </c>
      <c r="X151" s="198">
        <v>0.114</v>
      </c>
      <c r="Y151" s="199">
        <v>2E-3</v>
      </c>
      <c r="Z151" s="199">
        <v>9.9000000000000005E-2</v>
      </c>
      <c r="AA151" s="199">
        <v>0.14199999999999999</v>
      </c>
      <c r="AB151" s="199">
        <v>2E-3</v>
      </c>
      <c r="AC151" s="126">
        <v>0.35799999999999998</v>
      </c>
      <c r="AD151" s="191">
        <f t="shared" si="21"/>
        <v>-3.5569999999999999</v>
      </c>
      <c r="AE151" s="192">
        <f t="shared" si="22"/>
        <v>2.6030585106382977</v>
      </c>
      <c r="AF151" s="193">
        <f t="shared" si="23"/>
        <v>10.935754189944134</v>
      </c>
      <c r="AG151" s="76"/>
      <c r="AH151" s="76"/>
      <c r="AI151" s="76"/>
      <c r="AJ151" s="76"/>
      <c r="AK151" s="76"/>
      <c r="AL151" s="76"/>
      <c r="AM151" s="76"/>
      <c r="AN151" s="76"/>
      <c r="AO151" s="76"/>
      <c r="AP151" s="76"/>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row>
    <row r="152" spans="1:144" ht="15" customHeight="1" x14ac:dyDescent="0.2">
      <c r="A152" s="204" t="s">
        <v>252</v>
      </c>
      <c r="B152" s="205" t="s">
        <v>277</v>
      </c>
      <c r="C152" s="206" t="s">
        <v>290</v>
      </c>
      <c r="D152" s="206">
        <v>68.97</v>
      </c>
      <c r="E152" s="207">
        <v>0.77200000000000002</v>
      </c>
      <c r="F152" s="208">
        <v>13733.8</v>
      </c>
      <c r="G152" t="s">
        <v>244</v>
      </c>
      <c r="H152" s="209" t="s">
        <v>8</v>
      </c>
      <c r="I152" s="210">
        <v>0.103948</v>
      </c>
      <c r="J152" s="198" t="s">
        <v>290</v>
      </c>
      <c r="K152" s="199" t="s">
        <v>290</v>
      </c>
      <c r="L152" s="199" t="s">
        <v>290</v>
      </c>
      <c r="M152" s="199" t="s">
        <v>290</v>
      </c>
      <c r="N152" s="199" t="s">
        <v>290</v>
      </c>
      <c r="O152" s="199" t="s">
        <v>290</v>
      </c>
      <c r="P152" s="124">
        <v>1.2509999999999999</v>
      </c>
      <c r="Q152" s="198" t="s">
        <v>290</v>
      </c>
      <c r="R152" s="199" t="s">
        <v>290</v>
      </c>
      <c r="S152" s="199" t="s">
        <v>290</v>
      </c>
      <c r="T152" s="199" t="s">
        <v>290</v>
      </c>
      <c r="U152" s="199" t="s">
        <v>290</v>
      </c>
      <c r="V152" s="199" t="s">
        <v>290</v>
      </c>
      <c r="W152" s="125">
        <v>3.105</v>
      </c>
      <c r="X152" s="198" t="s">
        <v>290</v>
      </c>
      <c r="Y152" s="199" t="s">
        <v>290</v>
      </c>
      <c r="Z152" s="199" t="s">
        <v>290</v>
      </c>
      <c r="AA152" s="199" t="s">
        <v>290</v>
      </c>
      <c r="AB152" s="199" t="s">
        <v>290</v>
      </c>
      <c r="AC152" s="126">
        <v>1.149</v>
      </c>
      <c r="AD152" s="191">
        <f t="shared" ref="AD152:AD192" si="24">AC152-W152</f>
        <v>-1.956</v>
      </c>
      <c r="AE152" s="192">
        <f t="shared" ref="AE152:AE192" si="25">IFERROR(W152/$AC$6,"")</f>
        <v>2.0644946808510638</v>
      </c>
      <c r="AF152" s="193">
        <f t="shared" ref="AF152:AF192" si="26">IFERROR(W152/AC152,"")</f>
        <v>2.7023498694516972</v>
      </c>
      <c r="AG152" s="76"/>
      <c r="AH152" s="76"/>
      <c r="AI152" s="76"/>
      <c r="AJ152" s="76"/>
      <c r="AK152" s="76"/>
      <c r="AL152" s="76"/>
      <c r="AM152" s="76"/>
      <c r="AN152" s="76"/>
      <c r="AO152" s="76"/>
      <c r="AP152" s="76"/>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row>
    <row r="153" spans="1:144" ht="15" customHeight="1" x14ac:dyDescent="0.2">
      <c r="A153" s="204" t="s">
        <v>185</v>
      </c>
      <c r="B153" s="205" t="s">
        <v>277</v>
      </c>
      <c r="C153" s="206" t="s">
        <v>290</v>
      </c>
      <c r="D153" s="206">
        <v>72.599999999999994</v>
      </c>
      <c r="E153" s="207">
        <v>0.70199999999999996</v>
      </c>
      <c r="F153" s="208">
        <v>4868.28</v>
      </c>
      <c r="G153" t="s">
        <v>164</v>
      </c>
      <c r="H153" s="209" t="s">
        <v>5</v>
      </c>
      <c r="I153" s="210">
        <v>0.222382</v>
      </c>
      <c r="J153" s="198" t="s">
        <v>290</v>
      </c>
      <c r="K153" s="199" t="s">
        <v>290</v>
      </c>
      <c r="L153" s="199" t="s">
        <v>290</v>
      </c>
      <c r="M153" s="199" t="s">
        <v>290</v>
      </c>
      <c r="N153" s="199" t="s">
        <v>290</v>
      </c>
      <c r="O153" s="199" t="s">
        <v>290</v>
      </c>
      <c r="P153" s="124">
        <v>0.97899999999999998</v>
      </c>
      <c r="Q153" s="198" t="s">
        <v>290</v>
      </c>
      <c r="R153" s="199" t="s">
        <v>290</v>
      </c>
      <c r="S153" s="199" t="s">
        <v>290</v>
      </c>
      <c r="T153" s="199" t="s">
        <v>290</v>
      </c>
      <c r="U153" s="199" t="s">
        <v>290</v>
      </c>
      <c r="V153" s="199" t="s">
        <v>290</v>
      </c>
      <c r="W153" s="125">
        <v>1.9970000000000001</v>
      </c>
      <c r="X153" s="198" t="s">
        <v>290</v>
      </c>
      <c r="Y153" s="199" t="s">
        <v>290</v>
      </c>
      <c r="Z153" s="199" t="s">
        <v>290</v>
      </c>
      <c r="AA153" s="199" t="s">
        <v>290</v>
      </c>
      <c r="AB153" s="199" t="s">
        <v>290</v>
      </c>
      <c r="AC153" s="126">
        <v>1.258</v>
      </c>
      <c r="AD153" s="191">
        <f t="shared" si="24"/>
        <v>-0.7390000000000001</v>
      </c>
      <c r="AE153" s="192">
        <f t="shared" si="25"/>
        <v>1.3277925531914894</v>
      </c>
      <c r="AF153" s="193">
        <f t="shared" si="26"/>
        <v>1.5874403815580287</v>
      </c>
      <c r="AG153" s="76"/>
      <c r="AH153" s="76"/>
      <c r="AI153" s="76"/>
      <c r="AJ153" s="76"/>
      <c r="AK153" s="76"/>
      <c r="AL153" s="76"/>
      <c r="AM153" s="76"/>
      <c r="AN153" s="76"/>
      <c r="AO153" s="76"/>
      <c r="AP153" s="76"/>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row>
    <row r="154" spans="1:144" ht="15" customHeight="1" x14ac:dyDescent="0.2">
      <c r="A154" s="204" t="s">
        <v>170</v>
      </c>
      <c r="B154" s="205" t="s">
        <v>277</v>
      </c>
      <c r="C154" s="206">
        <v>63.27</v>
      </c>
      <c r="D154" s="206">
        <v>68.790000000000006</v>
      </c>
      <c r="E154" s="207">
        <v>0.61299999999999999</v>
      </c>
      <c r="F154" s="208">
        <v>3444.62</v>
      </c>
      <c r="G154" t="s">
        <v>163</v>
      </c>
      <c r="H154" s="209" t="s">
        <v>5</v>
      </c>
      <c r="I154" s="210">
        <v>0.22738</v>
      </c>
      <c r="J154" s="198" t="s">
        <v>290</v>
      </c>
      <c r="K154" s="199" t="s">
        <v>290</v>
      </c>
      <c r="L154" s="199" t="s">
        <v>290</v>
      </c>
      <c r="M154" s="199" t="s">
        <v>290</v>
      </c>
      <c r="N154" s="199" t="s">
        <v>290</v>
      </c>
      <c r="O154" s="199" t="s">
        <v>290</v>
      </c>
      <c r="P154" s="124">
        <v>1.0609999999999999</v>
      </c>
      <c r="Q154" s="198" t="s">
        <v>290</v>
      </c>
      <c r="R154" s="199" t="s">
        <v>290</v>
      </c>
      <c r="S154" s="199" t="s">
        <v>290</v>
      </c>
      <c r="T154" s="199" t="s">
        <v>290</v>
      </c>
      <c r="U154" s="199" t="s">
        <v>290</v>
      </c>
      <c r="V154" s="199" t="s">
        <v>290</v>
      </c>
      <c r="W154" s="125">
        <v>1.1970000000000001</v>
      </c>
      <c r="X154" s="198" t="s">
        <v>290</v>
      </c>
      <c r="Y154" s="199" t="s">
        <v>290</v>
      </c>
      <c r="Z154" s="199" t="s">
        <v>290</v>
      </c>
      <c r="AA154" s="199" t="s">
        <v>290</v>
      </c>
      <c r="AB154" s="199" t="s">
        <v>290</v>
      </c>
      <c r="AC154" s="126">
        <v>0.69699999999999995</v>
      </c>
      <c r="AD154" s="191">
        <f t="shared" si="24"/>
        <v>-0.50000000000000011</v>
      </c>
      <c r="AE154" s="192">
        <f t="shared" si="25"/>
        <v>0.7958776595744681</v>
      </c>
      <c r="AF154" s="193">
        <f t="shared" si="26"/>
        <v>1.7173601147776185</v>
      </c>
      <c r="AG154" s="76"/>
      <c r="AH154" s="76"/>
      <c r="AI154" s="76"/>
      <c r="AJ154" s="76"/>
      <c r="AK154" s="76"/>
      <c r="AL154" s="76"/>
      <c r="AM154" s="76"/>
      <c r="AN154" s="76"/>
      <c r="AO154" s="76"/>
      <c r="AP154" s="76"/>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row>
    <row r="155" spans="1:144" ht="15" customHeight="1" x14ac:dyDescent="0.2">
      <c r="A155" s="204" t="s">
        <v>84</v>
      </c>
      <c r="B155" s="205" t="s">
        <v>276</v>
      </c>
      <c r="C155" s="206">
        <v>62.01</v>
      </c>
      <c r="D155" s="206">
        <v>77.91</v>
      </c>
      <c r="E155" s="207">
        <v>0.875</v>
      </c>
      <c r="F155" s="208">
        <v>57413.5</v>
      </c>
      <c r="G155" t="s">
        <v>165</v>
      </c>
      <c r="H155" s="209" t="s">
        <v>6</v>
      </c>
      <c r="I155" s="210">
        <v>36.408799999999999</v>
      </c>
      <c r="J155" s="198">
        <v>0.42699999999999999</v>
      </c>
      <c r="K155" s="199">
        <v>9.1999999999999998E-2</v>
      </c>
      <c r="L155" s="199">
        <v>3.0000000000000001E-3</v>
      </c>
      <c r="M155" s="199">
        <v>1.7999999999999999E-2</v>
      </c>
      <c r="N155" s="199">
        <v>3.5999999999999997E-2</v>
      </c>
      <c r="O155" s="199">
        <v>5.7770000000000001</v>
      </c>
      <c r="P155" s="124">
        <v>6.3529999999999998</v>
      </c>
      <c r="Q155" s="198">
        <v>0.84299999999999997</v>
      </c>
      <c r="R155" s="199">
        <v>0.23</v>
      </c>
      <c r="S155" s="199">
        <v>0.16500000000000001</v>
      </c>
      <c r="T155" s="199">
        <v>6.0999999999999999E-2</v>
      </c>
      <c r="U155" s="199">
        <v>3.5999999999999997E-2</v>
      </c>
      <c r="V155" s="199">
        <v>4.3719999999999999</v>
      </c>
      <c r="W155" s="125">
        <v>5.7069999999999999</v>
      </c>
      <c r="X155" s="198">
        <v>0.42699999999999999</v>
      </c>
      <c r="Y155" s="199">
        <v>9.1999999999999998E-2</v>
      </c>
      <c r="Z155" s="199">
        <v>5.0999999999999997E-2</v>
      </c>
      <c r="AA155" s="199">
        <v>0.13800000000000001</v>
      </c>
      <c r="AB155" s="199">
        <v>3.5999999999999997E-2</v>
      </c>
      <c r="AC155" s="126">
        <v>0.74399999999999999</v>
      </c>
      <c r="AD155" s="191">
        <f t="shared" si="24"/>
        <v>-4.9630000000000001</v>
      </c>
      <c r="AE155" s="192">
        <f t="shared" si="25"/>
        <v>3.7945478723404253</v>
      </c>
      <c r="AF155" s="193">
        <f t="shared" si="26"/>
        <v>7.670698924731183</v>
      </c>
      <c r="AG155" s="76"/>
      <c r="AH155" s="76"/>
      <c r="AI155" s="76"/>
      <c r="AJ155" s="76"/>
      <c r="AK155" s="76"/>
      <c r="AL155" s="76"/>
      <c r="AM155" s="76"/>
      <c r="AN155" s="76"/>
      <c r="AO155" s="76"/>
      <c r="AP155" s="76"/>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row>
    <row r="156" spans="1:144" ht="15" customHeight="1" x14ac:dyDescent="0.2">
      <c r="A156" s="204" t="s">
        <v>106</v>
      </c>
      <c r="B156" s="205" t="s">
        <v>276</v>
      </c>
      <c r="C156" s="206">
        <v>62.98</v>
      </c>
      <c r="D156" s="206">
        <v>67.91</v>
      </c>
      <c r="E156" s="207">
        <v>0.51700000000000002</v>
      </c>
      <c r="F156" s="208">
        <v>3486.9</v>
      </c>
      <c r="G156" t="s">
        <v>163</v>
      </c>
      <c r="H156" s="209" t="s">
        <v>5</v>
      </c>
      <c r="I156" s="210">
        <v>17.316400000000002</v>
      </c>
      <c r="J156" s="198">
        <v>0.34899999999999998</v>
      </c>
      <c r="K156" s="199">
        <v>0.13800000000000001</v>
      </c>
      <c r="L156" s="199">
        <v>0.16</v>
      </c>
      <c r="M156" s="199">
        <v>0.41599999999999998</v>
      </c>
      <c r="N156" s="199">
        <v>4.4999999999999998E-2</v>
      </c>
      <c r="O156" s="199">
        <v>0.28100000000000003</v>
      </c>
      <c r="P156" s="124">
        <v>1.39</v>
      </c>
      <c r="Q156" s="198">
        <v>0.48899999999999999</v>
      </c>
      <c r="R156" s="199">
        <v>0.184</v>
      </c>
      <c r="S156" s="199">
        <v>0.18</v>
      </c>
      <c r="T156" s="199">
        <v>0.21199999999999999</v>
      </c>
      <c r="U156" s="199">
        <v>4.4999999999999998E-2</v>
      </c>
      <c r="V156" s="199">
        <v>0.46800000000000003</v>
      </c>
      <c r="W156" s="125">
        <v>1.5780000000000001</v>
      </c>
      <c r="X156" s="198">
        <v>0.34899999999999998</v>
      </c>
      <c r="Y156" s="199">
        <v>0.13800000000000001</v>
      </c>
      <c r="Z156" s="199">
        <v>0.35199999999999998</v>
      </c>
      <c r="AA156" s="199">
        <v>0.13600000000000001</v>
      </c>
      <c r="AB156" s="199">
        <v>4.4999999999999998E-2</v>
      </c>
      <c r="AC156" s="126">
        <v>1.02</v>
      </c>
      <c r="AD156" s="191">
        <f t="shared" si="24"/>
        <v>-0.55800000000000005</v>
      </c>
      <c r="AE156" s="192">
        <f t="shared" si="25"/>
        <v>1.0492021276595744</v>
      </c>
      <c r="AF156" s="193">
        <f t="shared" si="26"/>
        <v>1.5470588235294118</v>
      </c>
      <c r="AG156" s="76"/>
      <c r="AH156" s="76"/>
      <c r="AI156" s="76"/>
      <c r="AJ156" s="76"/>
      <c r="AK156" s="76"/>
      <c r="AL156" s="76"/>
      <c r="AM156" s="76"/>
      <c r="AN156" s="76"/>
      <c r="AO156" s="76"/>
      <c r="AP156" s="76"/>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row>
    <row r="157" spans="1:144" ht="15" customHeight="1" x14ac:dyDescent="0.2">
      <c r="A157" s="204" t="s">
        <v>152</v>
      </c>
      <c r="B157" s="205" t="s">
        <v>276</v>
      </c>
      <c r="C157" s="206">
        <v>77.900000000000006</v>
      </c>
      <c r="D157" s="206">
        <v>75.48</v>
      </c>
      <c r="E157" s="207">
        <v>0.80500000000000005</v>
      </c>
      <c r="F157" s="208">
        <v>20898.900000000001</v>
      </c>
      <c r="G157" t="s">
        <v>167</v>
      </c>
      <c r="H157" s="209" t="s">
        <v>8</v>
      </c>
      <c r="I157" s="210">
        <v>7.2213700000000003</v>
      </c>
      <c r="J157" s="198">
        <v>1.083</v>
      </c>
      <c r="K157" s="199">
        <v>4.2000000000000003E-2</v>
      </c>
      <c r="L157" s="199">
        <v>0.499</v>
      </c>
      <c r="M157" s="199">
        <v>2E-3</v>
      </c>
      <c r="N157" s="199">
        <v>0.105</v>
      </c>
      <c r="O157" s="199">
        <v>2.2639999999999998</v>
      </c>
      <c r="P157" s="124">
        <v>3.9950000000000001</v>
      </c>
      <c r="Q157" s="198">
        <v>0.82099999999999995</v>
      </c>
      <c r="R157" s="199">
        <v>7.8E-2</v>
      </c>
      <c r="S157" s="199">
        <v>0.66400000000000003</v>
      </c>
      <c r="T157" s="199">
        <v>3.3000000000000002E-2</v>
      </c>
      <c r="U157" s="199">
        <v>0.105</v>
      </c>
      <c r="V157" s="199">
        <v>2.4089999999999998</v>
      </c>
      <c r="W157" s="125">
        <v>4.1100000000000003</v>
      </c>
      <c r="X157" s="198">
        <v>1.083</v>
      </c>
      <c r="Y157" s="199">
        <v>4.2000000000000003E-2</v>
      </c>
      <c r="Z157" s="199">
        <v>0.56699999999999995</v>
      </c>
      <c r="AA157" s="199">
        <v>5.0000000000000001E-3</v>
      </c>
      <c r="AB157" s="199">
        <v>0.105</v>
      </c>
      <c r="AC157" s="126">
        <v>1.8009999999999999</v>
      </c>
      <c r="AD157" s="191">
        <f t="shared" si="24"/>
        <v>-2.3090000000000002</v>
      </c>
      <c r="AE157" s="192">
        <f t="shared" si="25"/>
        <v>2.7327127659574471</v>
      </c>
      <c r="AF157" s="193">
        <f t="shared" si="26"/>
        <v>2.2820655191560246</v>
      </c>
      <c r="AG157" s="76"/>
      <c r="AH157" s="76"/>
      <c r="AI157" s="76"/>
      <c r="AJ157" s="76"/>
      <c r="AK157" s="76"/>
      <c r="AL157" s="76"/>
      <c r="AM157" s="76"/>
      <c r="AN157" s="76"/>
      <c r="AO157" s="76"/>
      <c r="AP157" s="76"/>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c r="EM157" s="5"/>
      <c r="EN157" s="5"/>
    </row>
    <row r="158" spans="1:144" ht="15" customHeight="1" x14ac:dyDescent="0.2">
      <c r="A158" s="204" t="s">
        <v>105</v>
      </c>
      <c r="B158" s="205" t="s">
        <v>276</v>
      </c>
      <c r="C158" s="206">
        <v>57.55</v>
      </c>
      <c r="D158" s="206">
        <v>60.41</v>
      </c>
      <c r="E158" s="207">
        <v>0.45800000000000002</v>
      </c>
      <c r="F158" s="208">
        <v>1692.96</v>
      </c>
      <c r="G158" t="s">
        <v>163</v>
      </c>
      <c r="H158" s="209" t="s">
        <v>44</v>
      </c>
      <c r="I158" s="210">
        <v>8.6057199999999998</v>
      </c>
      <c r="J158" s="198">
        <v>0.27500000000000002</v>
      </c>
      <c r="K158" s="199">
        <v>0.10100000000000001</v>
      </c>
      <c r="L158" s="199">
        <v>0.30399999999999999</v>
      </c>
      <c r="M158" s="199">
        <v>9.7000000000000003E-2</v>
      </c>
      <c r="N158" s="199">
        <v>4.4999999999999998E-2</v>
      </c>
      <c r="O158" s="199">
        <v>4.9000000000000002E-2</v>
      </c>
      <c r="P158" s="124">
        <v>0.871</v>
      </c>
      <c r="Q158" s="198">
        <v>0.36</v>
      </c>
      <c r="R158" s="199">
        <v>0.109</v>
      </c>
      <c r="S158" s="199">
        <v>0.29299999999999998</v>
      </c>
      <c r="T158" s="199">
        <v>9.9000000000000005E-2</v>
      </c>
      <c r="U158" s="199">
        <v>4.4999999999999998E-2</v>
      </c>
      <c r="V158" s="199">
        <v>0.105</v>
      </c>
      <c r="W158" s="125">
        <v>1.012</v>
      </c>
      <c r="X158" s="198">
        <v>0.27500000000000002</v>
      </c>
      <c r="Y158" s="199">
        <v>0.26400000000000001</v>
      </c>
      <c r="Z158" s="199">
        <v>0.11600000000000001</v>
      </c>
      <c r="AA158" s="199">
        <v>0.155</v>
      </c>
      <c r="AB158" s="199">
        <v>4.4999999999999998E-2</v>
      </c>
      <c r="AC158" s="126">
        <v>0.85599999999999998</v>
      </c>
      <c r="AD158" s="191">
        <f t="shared" si="24"/>
        <v>-0.15600000000000003</v>
      </c>
      <c r="AE158" s="192">
        <f t="shared" si="25"/>
        <v>0.6728723404255319</v>
      </c>
      <c r="AF158" s="193">
        <f t="shared" si="26"/>
        <v>1.1822429906542056</v>
      </c>
      <c r="AG158" s="76"/>
      <c r="AH158" s="76"/>
      <c r="AI158" s="76"/>
      <c r="AJ158" s="76"/>
      <c r="AK158" s="76"/>
      <c r="AL158" s="76"/>
      <c r="AM158" s="76"/>
      <c r="AN158" s="76"/>
      <c r="AO158" s="76"/>
      <c r="AP158" s="76"/>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c r="EM158" s="5"/>
      <c r="EN158" s="5"/>
    </row>
    <row r="159" spans="1:144" ht="15" customHeight="1" x14ac:dyDescent="0.2">
      <c r="A159" s="204" t="s">
        <v>151</v>
      </c>
      <c r="B159" s="205" t="s">
        <v>277</v>
      </c>
      <c r="C159" s="206">
        <v>70.34</v>
      </c>
      <c r="D159" s="206">
        <v>82.9</v>
      </c>
      <c r="E159" s="207">
        <v>0.94899999999999995</v>
      </c>
      <c r="F159" s="211">
        <v>109023</v>
      </c>
      <c r="G159" t="s">
        <v>164</v>
      </c>
      <c r="H159" s="209" t="s">
        <v>6</v>
      </c>
      <c r="I159" s="210">
        <v>5.9756899999999993</v>
      </c>
      <c r="J159" s="200" t="s">
        <v>290</v>
      </c>
      <c r="K159" s="201" t="s">
        <v>290</v>
      </c>
      <c r="L159" s="201" t="s">
        <v>290</v>
      </c>
      <c r="M159" s="201" t="s">
        <v>290</v>
      </c>
      <c r="N159" s="201" t="s">
        <v>290</v>
      </c>
      <c r="O159" s="201" t="s">
        <v>290</v>
      </c>
      <c r="P159" s="124">
        <v>3.1560000000000001</v>
      </c>
      <c r="Q159" s="200" t="s">
        <v>290</v>
      </c>
      <c r="R159" s="201" t="s">
        <v>290</v>
      </c>
      <c r="S159" s="201" t="s">
        <v>290</v>
      </c>
      <c r="T159" s="201" t="s">
        <v>290</v>
      </c>
      <c r="U159" s="201" t="s">
        <v>290</v>
      </c>
      <c r="V159" s="201" t="s">
        <v>290</v>
      </c>
      <c r="W159" s="125">
        <v>10.558</v>
      </c>
      <c r="X159" s="200" t="s">
        <v>290</v>
      </c>
      <c r="Y159" s="201" t="s">
        <v>290</v>
      </c>
      <c r="Z159" s="201" t="s">
        <v>290</v>
      </c>
      <c r="AA159" s="201" t="s">
        <v>290</v>
      </c>
      <c r="AB159" s="201" t="s">
        <v>290</v>
      </c>
      <c r="AC159" s="126">
        <v>3.1E-2</v>
      </c>
      <c r="AD159" s="194">
        <f t="shared" si="24"/>
        <v>-10.526999999999999</v>
      </c>
      <c r="AE159" s="195">
        <f t="shared" si="25"/>
        <v>7.019946808510638</v>
      </c>
      <c r="AF159" s="193">
        <f t="shared" si="26"/>
        <v>340.58064516129031</v>
      </c>
      <c r="AG159" s="76"/>
      <c r="AH159" s="76"/>
      <c r="AI159" s="76"/>
      <c r="AJ159" s="76"/>
      <c r="AK159" s="76"/>
      <c r="AL159" s="76"/>
      <c r="AM159" s="76"/>
      <c r="AN159" s="76"/>
      <c r="AO159" s="76"/>
      <c r="AP159" s="76"/>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row>
    <row r="160" spans="1:144" ht="15" customHeight="1" x14ac:dyDescent="0.2">
      <c r="A160" s="204" t="s">
        <v>19</v>
      </c>
      <c r="B160" s="205" t="s">
        <v>276</v>
      </c>
      <c r="C160" s="206" t="s">
        <v>290</v>
      </c>
      <c r="D160" s="206">
        <v>77.069999999999993</v>
      </c>
      <c r="E160" s="207">
        <v>0.85499999999999998</v>
      </c>
      <c r="F160" s="208">
        <v>34059.5</v>
      </c>
      <c r="G160" t="s">
        <v>251</v>
      </c>
      <c r="H160" s="209" t="s">
        <v>6</v>
      </c>
      <c r="I160" s="210">
        <v>5.6434499999999996</v>
      </c>
      <c r="J160" s="200">
        <v>0.75900000000000001</v>
      </c>
      <c r="K160" s="201">
        <v>5.5E-2</v>
      </c>
      <c r="L160" s="201">
        <v>0.90500000000000003</v>
      </c>
      <c r="M160" s="201">
        <v>1E-3</v>
      </c>
      <c r="N160" s="201">
        <v>0.14499999999999999</v>
      </c>
      <c r="O160" s="201">
        <v>1.9970000000000001</v>
      </c>
      <c r="P160" s="124">
        <v>3.8620000000000001</v>
      </c>
      <c r="Q160" s="200">
        <v>0.626</v>
      </c>
      <c r="R160" s="201">
        <v>0.222</v>
      </c>
      <c r="S160" s="201">
        <v>0.76400000000000001</v>
      </c>
      <c r="T160" s="201">
        <v>4.1000000000000002E-2</v>
      </c>
      <c r="U160" s="201">
        <v>0.14499999999999999</v>
      </c>
      <c r="V160" s="201">
        <v>2.5960000000000001</v>
      </c>
      <c r="W160" s="125">
        <v>4.3940000000000001</v>
      </c>
      <c r="X160" s="200">
        <v>0.75900000000000001</v>
      </c>
      <c r="Y160" s="201">
        <v>9.4E-2</v>
      </c>
      <c r="Z160" s="201">
        <v>1.5720000000000001</v>
      </c>
      <c r="AA160" s="201">
        <v>6.0000000000000001E-3</v>
      </c>
      <c r="AB160" s="201">
        <v>0.14499999999999999</v>
      </c>
      <c r="AC160" s="126">
        <v>2.5760000000000001</v>
      </c>
      <c r="AD160" s="194">
        <f t="shared" si="24"/>
        <v>-1.8180000000000001</v>
      </c>
      <c r="AE160" s="195">
        <f t="shared" si="25"/>
        <v>2.9215425531914896</v>
      </c>
      <c r="AF160" s="193">
        <f t="shared" si="26"/>
        <v>1.7057453416149069</v>
      </c>
      <c r="AG160" s="76"/>
      <c r="AH160" s="76"/>
      <c r="AI160" s="76"/>
      <c r="AJ160" s="76"/>
      <c r="AK160" s="76"/>
      <c r="AL160" s="76"/>
      <c r="AM160" s="76"/>
      <c r="AN160" s="76"/>
      <c r="AO160" s="76"/>
      <c r="AP160" s="76"/>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row>
    <row r="161" spans="1:144" ht="15" customHeight="1" x14ac:dyDescent="0.2">
      <c r="A161" s="204" t="s">
        <v>18</v>
      </c>
      <c r="B161" s="205" t="s">
        <v>277</v>
      </c>
      <c r="C161" s="206">
        <v>80.92</v>
      </c>
      <c r="D161" s="206">
        <v>81.28</v>
      </c>
      <c r="E161" s="207">
        <v>0.92600000000000005</v>
      </c>
      <c r="F161" s="208">
        <v>41293.300000000003</v>
      </c>
      <c r="G161" t="s">
        <v>251</v>
      </c>
      <c r="H161" s="209" t="s">
        <v>6</v>
      </c>
      <c r="I161" s="210">
        <v>2.1198399999999999</v>
      </c>
      <c r="J161" s="198" t="s">
        <v>290</v>
      </c>
      <c r="K161" s="199" t="s">
        <v>290</v>
      </c>
      <c r="L161" s="199" t="s">
        <v>290</v>
      </c>
      <c r="M161" s="199" t="s">
        <v>290</v>
      </c>
      <c r="N161" s="199" t="s">
        <v>290</v>
      </c>
      <c r="O161" s="199" t="s">
        <v>290</v>
      </c>
      <c r="P161" s="124">
        <v>3.8519999999999999</v>
      </c>
      <c r="Q161" s="198" t="s">
        <v>290</v>
      </c>
      <c r="R161" s="199" t="s">
        <v>290</v>
      </c>
      <c r="S161" s="199" t="s">
        <v>290</v>
      </c>
      <c r="T161" s="199" t="s">
        <v>290</v>
      </c>
      <c r="U161" s="199" t="s">
        <v>290</v>
      </c>
      <c r="V161" s="199" t="s">
        <v>290</v>
      </c>
      <c r="W161" s="125">
        <v>5.4429999999999996</v>
      </c>
      <c r="X161" s="198" t="s">
        <v>290</v>
      </c>
      <c r="Y161" s="199" t="s">
        <v>290</v>
      </c>
      <c r="Z161" s="199" t="s">
        <v>290</v>
      </c>
      <c r="AA161" s="199" t="s">
        <v>290</v>
      </c>
      <c r="AB161" s="199" t="s">
        <v>290</v>
      </c>
      <c r="AC161" s="126">
        <v>2.4430000000000001</v>
      </c>
      <c r="AD161" s="191">
        <f t="shared" si="24"/>
        <v>-2.9999999999999996</v>
      </c>
      <c r="AE161" s="192">
        <f t="shared" si="25"/>
        <v>3.6190159574468082</v>
      </c>
      <c r="AF161" s="193">
        <f t="shared" si="26"/>
        <v>2.2279983626688495</v>
      </c>
      <c r="AG161" s="76"/>
      <c r="AH161" s="76"/>
      <c r="AI161" s="76"/>
      <c r="AJ161" s="76"/>
      <c r="AK161" s="76"/>
      <c r="AL161" s="76"/>
      <c r="AM161" s="76"/>
      <c r="AN161" s="76"/>
      <c r="AO161" s="76"/>
      <c r="AP161" s="76"/>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row>
    <row r="162" spans="1:144" ht="15" customHeight="1" x14ac:dyDescent="0.2">
      <c r="A162" s="204" t="s">
        <v>238</v>
      </c>
      <c r="B162" s="205" t="s">
        <v>276</v>
      </c>
      <c r="C162" s="206" t="s">
        <v>290</v>
      </c>
      <c r="D162" s="206">
        <v>70.739999999999995</v>
      </c>
      <c r="E162" s="207">
        <v>0.56200000000000006</v>
      </c>
      <c r="F162" s="208">
        <v>2159.12</v>
      </c>
      <c r="G162" t="s">
        <v>164</v>
      </c>
      <c r="H162" s="209" t="s">
        <v>44</v>
      </c>
      <c r="I162" s="210">
        <v>0.72427300000000006</v>
      </c>
      <c r="J162" s="198">
        <v>0.34200000000000003</v>
      </c>
      <c r="K162" s="199">
        <v>7.0000000000000001E-3</v>
      </c>
      <c r="L162" s="199">
        <v>3.2269999999999999</v>
      </c>
      <c r="M162" s="199">
        <v>2.54</v>
      </c>
      <c r="N162" s="199">
        <v>0.126</v>
      </c>
      <c r="O162" s="199">
        <v>0.10199999999999999</v>
      </c>
      <c r="P162" s="124">
        <v>6.343</v>
      </c>
      <c r="Q162" s="198">
        <v>0.30399999999999999</v>
      </c>
      <c r="R162" s="199">
        <v>2.4E-2</v>
      </c>
      <c r="S162" s="199">
        <v>1.585</v>
      </c>
      <c r="T162" s="199">
        <v>0.98399999999999999</v>
      </c>
      <c r="U162" s="199">
        <v>0.126</v>
      </c>
      <c r="V162" s="199">
        <v>0.12</v>
      </c>
      <c r="W162" s="125">
        <v>3.1429999999999998</v>
      </c>
      <c r="X162" s="198">
        <v>0.34200000000000003</v>
      </c>
      <c r="Y162" s="199">
        <v>7.0000000000000001E-3</v>
      </c>
      <c r="Z162" s="199">
        <v>1.98</v>
      </c>
      <c r="AA162" s="199">
        <v>0.90400000000000003</v>
      </c>
      <c r="AB162" s="199">
        <v>0.126</v>
      </c>
      <c r="AC162" s="126">
        <v>3.3580000000000001</v>
      </c>
      <c r="AD162" s="191">
        <f t="shared" si="24"/>
        <v>0.2150000000000003</v>
      </c>
      <c r="AE162" s="192">
        <f t="shared" si="25"/>
        <v>2.0897606382978724</v>
      </c>
      <c r="AF162" s="193">
        <f t="shared" si="26"/>
        <v>0.93597379392495528</v>
      </c>
      <c r="AG162" s="76"/>
      <c r="AH162" s="76"/>
      <c r="AI162" s="76"/>
      <c r="AJ162" s="76"/>
      <c r="AK162" s="76"/>
      <c r="AL162" s="76"/>
      <c r="AM162" s="76"/>
      <c r="AN162" s="76"/>
      <c r="AO162" s="76"/>
      <c r="AP162" s="76"/>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row>
    <row r="163" spans="1:144" ht="15" customHeight="1" x14ac:dyDescent="0.2">
      <c r="A163" s="204" t="s">
        <v>171</v>
      </c>
      <c r="B163" s="205" t="s">
        <v>276</v>
      </c>
      <c r="C163" s="206">
        <v>45.51</v>
      </c>
      <c r="D163" s="206">
        <v>56.11</v>
      </c>
      <c r="E163" s="207">
        <v>0.38</v>
      </c>
      <c r="F163" s="211">
        <v>1632.52</v>
      </c>
      <c r="G163" t="s">
        <v>163</v>
      </c>
      <c r="H163" s="209" t="s">
        <v>44</v>
      </c>
      <c r="I163" s="210">
        <v>17.5975</v>
      </c>
      <c r="J163" s="200">
        <v>4.5999999999999999E-2</v>
      </c>
      <c r="K163" s="201">
        <v>0.32700000000000001</v>
      </c>
      <c r="L163" s="201">
        <v>0.38600000000000001</v>
      </c>
      <c r="M163" s="201">
        <v>4.0000000000000001E-3</v>
      </c>
      <c r="N163" s="201">
        <v>2.8000000000000001E-2</v>
      </c>
      <c r="O163" s="201">
        <v>1.2999999999999999E-2</v>
      </c>
      <c r="P163" s="124">
        <v>0.80400000000000005</v>
      </c>
      <c r="Q163" s="200">
        <v>0.16400000000000001</v>
      </c>
      <c r="R163" s="201">
        <v>0.32400000000000001</v>
      </c>
      <c r="S163" s="201">
        <v>0.39500000000000002</v>
      </c>
      <c r="T163" s="201">
        <v>5.0000000000000001E-3</v>
      </c>
      <c r="U163" s="201">
        <v>2.8000000000000001E-2</v>
      </c>
      <c r="V163" s="201">
        <v>1.2999999999999999E-2</v>
      </c>
      <c r="W163" s="125">
        <v>0.92800000000000005</v>
      </c>
      <c r="X163" s="200">
        <v>4.5999999999999999E-2</v>
      </c>
      <c r="Y163" s="201">
        <v>0.32700000000000001</v>
      </c>
      <c r="Z163" s="201">
        <v>0.11600000000000001</v>
      </c>
      <c r="AA163" s="201">
        <v>0.193</v>
      </c>
      <c r="AB163" s="201">
        <v>2.8000000000000001E-2</v>
      </c>
      <c r="AC163" s="126">
        <v>0.71099999999999997</v>
      </c>
      <c r="AD163" s="194">
        <f t="shared" si="24"/>
        <v>-0.21700000000000008</v>
      </c>
      <c r="AE163" s="195">
        <f t="shared" si="25"/>
        <v>0.61702127659574468</v>
      </c>
      <c r="AF163" s="193">
        <f t="shared" si="26"/>
        <v>1.3052039381153306</v>
      </c>
      <c r="AG163" s="76"/>
      <c r="AH163" s="76"/>
      <c r="AI163" s="76"/>
      <c r="AJ163" s="76"/>
      <c r="AK163" s="76"/>
      <c r="AL163" s="76"/>
      <c r="AM163" s="76"/>
      <c r="AN163" s="76"/>
      <c r="AO163" s="76"/>
      <c r="AP163" s="76"/>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row>
    <row r="164" spans="1:144" ht="15" customHeight="1" x14ac:dyDescent="0.2">
      <c r="A164" s="204" t="s">
        <v>104</v>
      </c>
      <c r="B164" s="205" t="s">
        <v>276</v>
      </c>
      <c r="C164" s="206">
        <v>63.35</v>
      </c>
      <c r="D164" s="206">
        <v>61.48</v>
      </c>
      <c r="E164" s="207">
        <v>0.71699999999999997</v>
      </c>
      <c r="F164" s="208">
        <v>13320.8</v>
      </c>
      <c r="G164" t="s">
        <v>163</v>
      </c>
      <c r="H164" s="209" t="s">
        <v>8</v>
      </c>
      <c r="I164" s="210">
        <v>59.893900000000002</v>
      </c>
      <c r="J164" s="200">
        <v>0.47699999999999998</v>
      </c>
      <c r="K164" s="201">
        <v>9.9000000000000005E-2</v>
      </c>
      <c r="L164" s="201">
        <v>0.27500000000000002</v>
      </c>
      <c r="M164" s="201">
        <v>0.06</v>
      </c>
      <c r="N164" s="201">
        <v>3.3000000000000002E-2</v>
      </c>
      <c r="O164" s="201">
        <v>2.3820000000000001</v>
      </c>
      <c r="P164" s="124">
        <v>3.327</v>
      </c>
      <c r="Q164" s="200">
        <v>0.434</v>
      </c>
      <c r="R164" s="201">
        <v>3.5999999999999997E-2</v>
      </c>
      <c r="S164" s="201">
        <v>0.24399999999999999</v>
      </c>
      <c r="T164" s="201">
        <v>0.06</v>
      </c>
      <c r="U164" s="201">
        <v>3.3000000000000002E-2</v>
      </c>
      <c r="V164" s="201">
        <v>2.2370000000000001</v>
      </c>
      <c r="W164" s="125">
        <v>3.0449999999999999</v>
      </c>
      <c r="X164" s="200">
        <v>0.47699999999999998</v>
      </c>
      <c r="Y164" s="201">
        <v>0.502</v>
      </c>
      <c r="Z164" s="201">
        <v>3.2000000000000001E-2</v>
      </c>
      <c r="AA164" s="201">
        <v>0.14799999999999999</v>
      </c>
      <c r="AB164" s="201">
        <v>3.3000000000000002E-2</v>
      </c>
      <c r="AC164" s="126">
        <v>1.1930000000000001</v>
      </c>
      <c r="AD164" s="194">
        <f t="shared" si="24"/>
        <v>-1.8519999999999999</v>
      </c>
      <c r="AE164" s="195">
        <f t="shared" si="25"/>
        <v>2.0246010638297873</v>
      </c>
      <c r="AF164" s="193">
        <f t="shared" si="26"/>
        <v>2.5523889354568312</v>
      </c>
      <c r="AG164" s="76"/>
      <c r="AH164" s="76"/>
      <c r="AI164" s="76"/>
      <c r="AJ164" s="76"/>
      <c r="AK164" s="76"/>
      <c r="AL164" s="76"/>
      <c r="AM164" s="76"/>
      <c r="AN164" s="76"/>
      <c r="AO164" s="76"/>
      <c r="AP164" s="76"/>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row>
    <row r="165" spans="1:144" ht="15" customHeight="1" x14ac:dyDescent="0.2">
      <c r="A165" s="204" t="s">
        <v>222</v>
      </c>
      <c r="B165" s="205" t="s">
        <v>277</v>
      </c>
      <c r="C165" s="206">
        <v>38.57</v>
      </c>
      <c r="D165" s="206">
        <v>55.57</v>
      </c>
      <c r="E165" s="207">
        <v>0.38100000000000001</v>
      </c>
      <c r="F165" s="208">
        <v>364.70400000000001</v>
      </c>
      <c r="G165" t="s">
        <v>163</v>
      </c>
      <c r="H165" s="209" t="s">
        <v>5</v>
      </c>
      <c r="I165" s="210">
        <v>10.913200000000002</v>
      </c>
      <c r="J165" s="198" t="s">
        <v>290</v>
      </c>
      <c r="K165" s="199" t="s">
        <v>290</v>
      </c>
      <c r="L165" s="199" t="s">
        <v>290</v>
      </c>
      <c r="M165" s="199" t="s">
        <v>290</v>
      </c>
      <c r="N165" s="199" t="s">
        <v>290</v>
      </c>
      <c r="O165" s="199" t="s">
        <v>290</v>
      </c>
      <c r="P165" s="124">
        <v>1.6180000000000001</v>
      </c>
      <c r="Q165" s="198" t="s">
        <v>290</v>
      </c>
      <c r="R165" s="199" t="s">
        <v>290</v>
      </c>
      <c r="S165" s="199" t="s">
        <v>290</v>
      </c>
      <c r="T165" s="199" t="s">
        <v>290</v>
      </c>
      <c r="U165" s="199" t="s">
        <v>290</v>
      </c>
      <c r="V165" s="199" t="s">
        <v>290</v>
      </c>
      <c r="W165" s="125">
        <v>1.649</v>
      </c>
      <c r="X165" s="198" t="s">
        <v>290</v>
      </c>
      <c r="Y165" s="199" t="s">
        <v>290</v>
      </c>
      <c r="Z165" s="199" t="s">
        <v>290</v>
      </c>
      <c r="AA165" s="199" t="s">
        <v>290</v>
      </c>
      <c r="AB165" s="199" t="s">
        <v>290</v>
      </c>
      <c r="AC165" s="126">
        <v>1.7709999999999999</v>
      </c>
      <c r="AD165" s="191">
        <f t="shared" si="24"/>
        <v>0.12199999999999989</v>
      </c>
      <c r="AE165" s="192">
        <f t="shared" si="25"/>
        <v>1.0964095744680851</v>
      </c>
      <c r="AF165" s="193">
        <f t="shared" si="26"/>
        <v>0.9311123658949747</v>
      </c>
      <c r="AG165" s="76"/>
      <c r="AH165" s="76"/>
      <c r="AI165" s="76"/>
      <c r="AJ165" s="76"/>
      <c r="AK165" s="76"/>
      <c r="AL165" s="76"/>
      <c r="AM165" s="76"/>
      <c r="AN165" s="76"/>
      <c r="AO165" s="76"/>
      <c r="AP165" s="76"/>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c r="EK165" s="5"/>
      <c r="EL165" s="5"/>
      <c r="EM165" s="5"/>
      <c r="EN165" s="5"/>
    </row>
    <row r="166" spans="1:144" ht="15" customHeight="1" x14ac:dyDescent="0.2">
      <c r="A166" s="204" t="s">
        <v>17</v>
      </c>
      <c r="B166" s="205" t="s">
        <v>276</v>
      </c>
      <c r="C166" s="206">
        <v>80.73</v>
      </c>
      <c r="D166" s="206">
        <v>83.08</v>
      </c>
      <c r="E166" s="207">
        <v>0.91100000000000003</v>
      </c>
      <c r="F166" s="208">
        <v>40407.300000000003</v>
      </c>
      <c r="G166" t="s">
        <v>251</v>
      </c>
      <c r="H166" s="209" t="s">
        <v>6</v>
      </c>
      <c r="I166" s="210">
        <v>47.558599999999998</v>
      </c>
      <c r="J166" s="198">
        <v>0.69199999999999995</v>
      </c>
      <c r="K166" s="199">
        <v>0.124</v>
      </c>
      <c r="L166" s="199">
        <v>0.245</v>
      </c>
      <c r="M166" s="199">
        <v>0.45900000000000002</v>
      </c>
      <c r="N166" s="199">
        <v>0.05</v>
      </c>
      <c r="O166" s="199">
        <v>1.6970000000000001</v>
      </c>
      <c r="P166" s="124">
        <v>3.266</v>
      </c>
      <c r="Q166" s="198">
        <v>0.70899999999999996</v>
      </c>
      <c r="R166" s="199">
        <v>0.158</v>
      </c>
      <c r="S166" s="199">
        <v>0.29199999999999998</v>
      </c>
      <c r="T166" s="199">
        <v>0.45100000000000001</v>
      </c>
      <c r="U166" s="199">
        <v>0.05</v>
      </c>
      <c r="V166" s="199">
        <v>1.968</v>
      </c>
      <c r="W166" s="125">
        <v>3.6280000000000001</v>
      </c>
      <c r="X166" s="198">
        <v>0.69199999999999995</v>
      </c>
      <c r="Y166" s="199">
        <v>0.124</v>
      </c>
      <c r="Z166" s="199">
        <v>0.42399999999999999</v>
      </c>
      <c r="AA166" s="199">
        <v>0.06</v>
      </c>
      <c r="AB166" s="199">
        <v>0.05</v>
      </c>
      <c r="AC166" s="126">
        <v>1.35</v>
      </c>
      <c r="AD166" s="191">
        <f t="shared" si="24"/>
        <v>-2.278</v>
      </c>
      <c r="AE166" s="192">
        <f t="shared" si="25"/>
        <v>2.4122340425531914</v>
      </c>
      <c r="AF166" s="193">
        <f t="shared" si="26"/>
        <v>2.6874074074074072</v>
      </c>
      <c r="AG166" s="76"/>
      <c r="AH166" s="76"/>
      <c r="AI166" s="76"/>
      <c r="AJ166" s="76"/>
      <c r="AK166" s="76"/>
      <c r="AL166" s="76"/>
      <c r="AM166" s="76"/>
      <c r="AN166" s="76"/>
      <c r="AO166" s="76"/>
      <c r="AP166" s="76"/>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c r="EK166" s="5"/>
      <c r="EL166" s="5"/>
      <c r="EM166" s="5"/>
      <c r="EN166" s="5"/>
    </row>
    <row r="167" spans="1:144" ht="15" customHeight="1" x14ac:dyDescent="0.2">
      <c r="A167" s="204" t="s">
        <v>62</v>
      </c>
      <c r="B167" s="205" t="s">
        <v>276</v>
      </c>
      <c r="C167" s="206">
        <v>67.760000000000005</v>
      </c>
      <c r="D167" s="206">
        <v>76.61</v>
      </c>
      <c r="E167" s="207">
        <v>0.78</v>
      </c>
      <c r="F167" s="208">
        <v>12083.2</v>
      </c>
      <c r="G167" t="s">
        <v>164</v>
      </c>
      <c r="H167" s="209" t="s">
        <v>5</v>
      </c>
      <c r="I167" s="210">
        <v>21.832099999999997</v>
      </c>
      <c r="J167" s="198">
        <v>0.245</v>
      </c>
      <c r="K167" s="199">
        <v>2E-3</v>
      </c>
      <c r="L167" s="199">
        <v>9.9000000000000005E-2</v>
      </c>
      <c r="M167" s="199">
        <v>0.153</v>
      </c>
      <c r="N167" s="199">
        <v>4.9000000000000002E-2</v>
      </c>
      <c r="O167" s="199">
        <v>0.30599999999999999</v>
      </c>
      <c r="P167" s="124">
        <v>0.85499999999999998</v>
      </c>
      <c r="Q167" s="198">
        <v>0.33800000000000002</v>
      </c>
      <c r="R167" s="199">
        <v>8.0000000000000002E-3</v>
      </c>
      <c r="S167" s="199">
        <v>0.14099999999999999</v>
      </c>
      <c r="T167" s="199">
        <v>0.16200000000000001</v>
      </c>
      <c r="U167" s="199">
        <v>4.9000000000000002E-2</v>
      </c>
      <c r="V167" s="199">
        <v>0.53300000000000003</v>
      </c>
      <c r="W167" s="125">
        <v>1.2310000000000001</v>
      </c>
      <c r="X167" s="198">
        <v>0.245</v>
      </c>
      <c r="Y167" s="199">
        <v>0.02</v>
      </c>
      <c r="Z167" s="199">
        <v>4.3999999999999997E-2</v>
      </c>
      <c r="AA167" s="199">
        <v>6.6000000000000003E-2</v>
      </c>
      <c r="AB167" s="199">
        <v>4.9000000000000002E-2</v>
      </c>
      <c r="AC167" s="126">
        <v>0.42399999999999999</v>
      </c>
      <c r="AD167" s="191">
        <f t="shared" si="24"/>
        <v>-0.80700000000000016</v>
      </c>
      <c r="AE167" s="192">
        <f t="shared" si="25"/>
        <v>0.81848404255319152</v>
      </c>
      <c r="AF167" s="193">
        <f t="shared" si="26"/>
        <v>2.9033018867924532</v>
      </c>
      <c r="AG167" s="76"/>
      <c r="AH167" s="76"/>
      <c r="AI167" s="76"/>
      <c r="AJ167" s="76"/>
      <c r="AK167" s="76"/>
      <c r="AL167" s="76"/>
      <c r="AM167" s="76"/>
      <c r="AN167" s="76"/>
      <c r="AO167" s="76"/>
      <c r="AP167" s="76"/>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c r="EK167" s="5"/>
      <c r="EL167" s="5"/>
      <c r="EM167" s="5"/>
      <c r="EN167" s="5"/>
    </row>
    <row r="168" spans="1:144" ht="15" customHeight="1" x14ac:dyDescent="0.2">
      <c r="A168" s="204" t="s">
        <v>253</v>
      </c>
      <c r="B168" s="205" t="s">
        <v>277</v>
      </c>
      <c r="C168" s="206" t="s">
        <v>290</v>
      </c>
      <c r="D168" s="206">
        <v>73.44</v>
      </c>
      <c r="E168" s="207">
        <v>0.71599999999999997</v>
      </c>
      <c r="F168" s="208">
        <v>5397.77</v>
      </c>
      <c r="G168" t="s">
        <v>165</v>
      </c>
      <c r="H168" s="209" t="s">
        <v>5</v>
      </c>
      <c r="I168" s="210">
        <v>5.25007</v>
      </c>
      <c r="J168" s="198" t="s">
        <v>290</v>
      </c>
      <c r="K168" s="199" t="s">
        <v>290</v>
      </c>
      <c r="L168" s="199" t="s">
        <v>290</v>
      </c>
      <c r="M168" s="199" t="s">
        <v>290</v>
      </c>
      <c r="N168" s="199" t="s">
        <v>290</v>
      </c>
      <c r="O168" s="199" t="s">
        <v>290</v>
      </c>
      <c r="P168" s="124">
        <v>0.39900000000000002</v>
      </c>
      <c r="Q168" s="198" t="s">
        <v>290</v>
      </c>
      <c r="R168" s="199" t="s">
        <v>290</v>
      </c>
      <c r="S168" s="199" t="s">
        <v>290</v>
      </c>
      <c r="T168" s="199" t="s">
        <v>290</v>
      </c>
      <c r="U168" s="199" t="s">
        <v>290</v>
      </c>
      <c r="V168" s="199" t="s">
        <v>290</v>
      </c>
      <c r="W168" s="125">
        <v>1.252</v>
      </c>
      <c r="X168" s="198" t="s">
        <v>290</v>
      </c>
      <c r="Y168" s="199" t="s">
        <v>290</v>
      </c>
      <c r="Z168" s="199" t="s">
        <v>290</v>
      </c>
      <c r="AA168" s="199" t="s">
        <v>290</v>
      </c>
      <c r="AB168" s="199" t="s">
        <v>290</v>
      </c>
      <c r="AC168" s="126">
        <v>8.5000000000000006E-2</v>
      </c>
      <c r="AD168" s="191">
        <f t="shared" si="24"/>
        <v>-1.167</v>
      </c>
      <c r="AE168" s="192">
        <f t="shared" si="25"/>
        <v>0.83244680851063835</v>
      </c>
      <c r="AF168" s="193">
        <f t="shared" si="26"/>
        <v>14.729411764705882</v>
      </c>
      <c r="AG168" s="76"/>
      <c r="AH168" s="76"/>
      <c r="AI168" s="76"/>
      <c r="AJ168" s="76"/>
      <c r="AK168" s="76"/>
      <c r="AL168" s="76"/>
      <c r="AM168" s="76"/>
      <c r="AN168" s="76"/>
      <c r="AO168" s="76"/>
      <c r="AP168" s="76"/>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row>
    <row r="169" spans="1:144" ht="15" customHeight="1" x14ac:dyDescent="0.2">
      <c r="A169" s="204" t="s">
        <v>103</v>
      </c>
      <c r="B169" s="205" t="s">
        <v>276</v>
      </c>
      <c r="C169" s="206">
        <v>50.92</v>
      </c>
      <c r="D169" s="206">
        <v>65.58</v>
      </c>
      <c r="E169" s="207">
        <v>0.51600000000000001</v>
      </c>
      <c r="F169" s="208">
        <v>3697.97</v>
      </c>
      <c r="G169" t="s">
        <v>163</v>
      </c>
      <c r="H169" s="209" t="s">
        <v>5</v>
      </c>
      <c r="I169" s="210">
        <v>46.874199999999995</v>
      </c>
      <c r="J169" s="198">
        <v>0.442</v>
      </c>
      <c r="K169" s="199">
        <v>0.88200000000000001</v>
      </c>
      <c r="L169" s="199">
        <v>0.14699999999999999</v>
      </c>
      <c r="M169" s="199">
        <v>1E-3</v>
      </c>
      <c r="N169" s="199">
        <v>0.04</v>
      </c>
      <c r="O169" s="199">
        <v>0.14399999999999999</v>
      </c>
      <c r="P169" s="124">
        <v>1.655</v>
      </c>
      <c r="Q169" s="198">
        <v>0.32700000000000001</v>
      </c>
      <c r="R169" s="199">
        <v>0.84699999999999998</v>
      </c>
      <c r="S169" s="199">
        <v>0.152</v>
      </c>
      <c r="T169" s="199">
        <v>1E-3</v>
      </c>
      <c r="U169" s="199">
        <v>0.04</v>
      </c>
      <c r="V169" s="199">
        <v>0.21099999999999999</v>
      </c>
      <c r="W169" s="125">
        <v>1.577</v>
      </c>
      <c r="X169" s="198">
        <v>0.442</v>
      </c>
      <c r="Y169" s="199">
        <v>0.88200000000000001</v>
      </c>
      <c r="Z169" s="199">
        <v>0.221</v>
      </c>
      <c r="AA169" s="199">
        <v>2.3E-2</v>
      </c>
      <c r="AB169" s="199">
        <v>0.04</v>
      </c>
      <c r="AC169" s="126">
        <v>1.6080000000000001</v>
      </c>
      <c r="AD169" s="191">
        <f t="shared" si="24"/>
        <v>3.1000000000000139E-2</v>
      </c>
      <c r="AE169" s="192">
        <f t="shared" si="25"/>
        <v>1.0485372340425532</v>
      </c>
      <c r="AF169" s="193">
        <f t="shared" si="26"/>
        <v>0.98072139303482575</v>
      </c>
      <c r="AG169" s="76"/>
      <c r="AH169" s="76"/>
      <c r="AI169" s="76"/>
      <c r="AJ169" s="76"/>
      <c r="AK169" s="76"/>
      <c r="AL169" s="76"/>
      <c r="AM169" s="76"/>
      <c r="AN169" s="76"/>
      <c r="AO169" s="76"/>
      <c r="AP169" s="76"/>
      <c r="AQ169" s="5"/>
      <c r="AR169" s="5"/>
    </row>
    <row r="170" spans="1:144" ht="15" customHeight="1" x14ac:dyDescent="0.2">
      <c r="A170" s="204" t="s">
        <v>186</v>
      </c>
      <c r="B170" s="205" t="s">
        <v>276</v>
      </c>
      <c r="C170" s="206">
        <v>69.819999999999993</v>
      </c>
      <c r="D170" s="206">
        <v>70.290000000000006</v>
      </c>
      <c r="E170" s="207">
        <v>0.69</v>
      </c>
      <c r="F170" s="208">
        <v>14815.8</v>
      </c>
      <c r="G170" t="s">
        <v>245</v>
      </c>
      <c r="H170" s="209" t="s">
        <v>8</v>
      </c>
      <c r="I170" s="210">
        <v>0.61803999999999992</v>
      </c>
      <c r="J170" s="198">
        <v>0.23100000000000001</v>
      </c>
      <c r="K170" s="199">
        <v>3.2000000000000001E-2</v>
      </c>
      <c r="L170" s="199">
        <v>0.65200000000000002</v>
      </c>
      <c r="M170" s="199">
        <v>0.10100000000000001</v>
      </c>
      <c r="N170" s="199">
        <v>0.08</v>
      </c>
      <c r="O170" s="199">
        <v>1.6519999999999999</v>
      </c>
      <c r="P170" s="124">
        <v>2.7490000000000001</v>
      </c>
      <c r="Q170" s="198">
        <v>0.36399999999999999</v>
      </c>
      <c r="R170" s="199">
        <v>4.2000000000000003E-2</v>
      </c>
      <c r="S170" s="199">
        <v>0.30599999999999999</v>
      </c>
      <c r="T170" s="199">
        <v>0.08</v>
      </c>
      <c r="U170" s="199">
        <v>0.08</v>
      </c>
      <c r="V170" s="199">
        <v>2.129</v>
      </c>
      <c r="W170" s="125">
        <v>3.0019999999999998</v>
      </c>
      <c r="X170" s="198">
        <v>0.23100000000000001</v>
      </c>
      <c r="Y170" s="199">
        <v>3.2000000000000001E-2</v>
      </c>
      <c r="Z170" s="199">
        <v>69.847999999999999</v>
      </c>
      <c r="AA170" s="199">
        <v>6.383</v>
      </c>
      <c r="AB170" s="199">
        <v>0.08</v>
      </c>
      <c r="AC170" s="126">
        <v>76.575000000000003</v>
      </c>
      <c r="AD170" s="191">
        <f t="shared" si="24"/>
        <v>73.573000000000008</v>
      </c>
      <c r="AE170" s="192">
        <f t="shared" si="25"/>
        <v>1.9960106382978722</v>
      </c>
      <c r="AF170" s="193">
        <f t="shared" si="26"/>
        <v>3.9203395364022196E-2</v>
      </c>
      <c r="AG170" s="76"/>
      <c r="AH170" s="76"/>
      <c r="AI170" s="76"/>
      <c r="AJ170" s="76"/>
      <c r="AK170" s="76"/>
      <c r="AL170" s="76"/>
      <c r="AM170" s="76"/>
      <c r="AN170" s="76"/>
      <c r="AO170" s="76"/>
      <c r="AP170" s="76"/>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DS170" s="5"/>
      <c r="DT170" s="5"/>
      <c r="DU170" s="5"/>
      <c r="DV170" s="5"/>
      <c r="DW170" s="5"/>
      <c r="DX170" s="5"/>
      <c r="DY170" s="5"/>
      <c r="DZ170" s="5"/>
      <c r="EA170" s="5"/>
      <c r="EB170" s="5"/>
      <c r="EC170" s="5"/>
      <c r="ED170" s="5"/>
      <c r="EE170" s="5"/>
      <c r="EF170" s="5"/>
      <c r="EG170" s="5"/>
      <c r="EH170" s="5"/>
      <c r="EI170" s="5"/>
      <c r="EJ170" s="5"/>
      <c r="EK170" s="5"/>
      <c r="EL170" s="5"/>
      <c r="EM170" s="5"/>
      <c r="EN170" s="5"/>
    </row>
    <row r="171" spans="1:144" ht="15" customHeight="1" x14ac:dyDescent="0.2">
      <c r="A171" s="204" t="s">
        <v>16</v>
      </c>
      <c r="B171" s="205" t="s">
        <v>276</v>
      </c>
      <c r="C171" s="206">
        <v>85.82</v>
      </c>
      <c r="D171" s="206">
        <v>83.11</v>
      </c>
      <c r="E171" s="207">
        <v>0.95199999999999996</v>
      </c>
      <c r="F171" s="208">
        <v>55882.1</v>
      </c>
      <c r="G171" t="s">
        <v>251</v>
      </c>
      <c r="H171" s="209" t="s">
        <v>6</v>
      </c>
      <c r="I171" s="210">
        <v>10.549299999999999</v>
      </c>
      <c r="J171" s="198">
        <v>0.67600000000000005</v>
      </c>
      <c r="K171" s="199">
        <v>0.106</v>
      </c>
      <c r="L171" s="199">
        <v>5.0380000000000003</v>
      </c>
      <c r="M171" s="199">
        <v>4.4999999999999998E-2</v>
      </c>
      <c r="N171" s="199">
        <v>0.25800000000000001</v>
      </c>
      <c r="O171" s="199">
        <v>1.21</v>
      </c>
      <c r="P171" s="124">
        <v>7.3330000000000002</v>
      </c>
      <c r="Q171" s="198">
        <v>0.99099999999999999</v>
      </c>
      <c r="R171" s="199">
        <v>0.31900000000000001</v>
      </c>
      <c r="S171" s="199">
        <v>1.621</v>
      </c>
      <c r="T171" s="199">
        <v>9.1999999999999998E-2</v>
      </c>
      <c r="U171" s="199">
        <v>0.25800000000000001</v>
      </c>
      <c r="V171" s="199">
        <v>2.7730000000000001</v>
      </c>
      <c r="W171" s="125">
        <v>6.0540000000000003</v>
      </c>
      <c r="X171" s="198">
        <v>0.67600000000000005</v>
      </c>
      <c r="Y171" s="199">
        <v>0.106</v>
      </c>
      <c r="Z171" s="199">
        <v>5.6870000000000003</v>
      </c>
      <c r="AA171" s="199">
        <v>1.982</v>
      </c>
      <c r="AB171" s="199">
        <v>0.25800000000000001</v>
      </c>
      <c r="AC171" s="126">
        <v>8.7080000000000002</v>
      </c>
      <c r="AD171" s="191">
        <f t="shared" si="24"/>
        <v>2.6539999999999999</v>
      </c>
      <c r="AE171" s="192">
        <f t="shared" si="25"/>
        <v>4.025265957446809</v>
      </c>
      <c r="AF171" s="193">
        <f t="shared" si="26"/>
        <v>0.69522278364722101</v>
      </c>
      <c r="AG171" s="76"/>
      <c r="AH171" s="76"/>
      <c r="AI171" s="76"/>
      <c r="AJ171" s="76"/>
      <c r="AK171" s="76"/>
      <c r="AL171" s="76"/>
      <c r="AM171" s="76"/>
      <c r="AN171" s="76"/>
      <c r="AO171" s="76"/>
      <c r="AP171" s="76"/>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DS171" s="5"/>
      <c r="DT171" s="5"/>
      <c r="DU171" s="5"/>
      <c r="DV171" s="5"/>
      <c r="DW171" s="5"/>
      <c r="DX171" s="5"/>
      <c r="DY171" s="5"/>
      <c r="DZ171" s="5"/>
      <c r="EA171" s="5"/>
      <c r="EB171" s="5"/>
      <c r="EC171" s="5"/>
      <c r="ED171" s="5"/>
      <c r="EE171" s="5"/>
      <c r="EF171" s="5"/>
      <c r="EG171" s="5"/>
      <c r="EH171" s="5"/>
      <c r="EI171" s="5"/>
      <c r="EJ171" s="5"/>
      <c r="EK171" s="5"/>
      <c r="EL171" s="5"/>
      <c r="EM171" s="5"/>
      <c r="EN171" s="5"/>
    </row>
    <row r="172" spans="1:144" ht="15" customHeight="1" x14ac:dyDescent="0.2">
      <c r="A172" s="204" t="s">
        <v>7</v>
      </c>
      <c r="B172" s="205" t="s">
        <v>276</v>
      </c>
      <c r="C172" s="206">
        <v>80.06</v>
      </c>
      <c r="D172" s="206">
        <v>83.45</v>
      </c>
      <c r="E172" s="207">
        <v>0.96699999999999997</v>
      </c>
      <c r="F172" s="212">
        <v>73063.5</v>
      </c>
      <c r="G172" t="s">
        <v>167</v>
      </c>
      <c r="H172" s="209" t="s">
        <v>6</v>
      </c>
      <c r="I172" s="210">
        <v>8.7404700000000002</v>
      </c>
      <c r="J172" s="198">
        <v>0.14499999999999999</v>
      </c>
      <c r="K172" s="199">
        <v>0.13700000000000001</v>
      </c>
      <c r="L172" s="199">
        <v>0.33200000000000002</v>
      </c>
      <c r="M172" s="199">
        <v>2E-3</v>
      </c>
      <c r="N172" s="199">
        <v>0.111</v>
      </c>
      <c r="O172" s="199">
        <v>1.347</v>
      </c>
      <c r="P172" s="124">
        <v>2.073</v>
      </c>
      <c r="Q172" s="198">
        <v>0.56999999999999995</v>
      </c>
      <c r="R172" s="199">
        <v>0.185</v>
      </c>
      <c r="S172" s="199">
        <v>0.35599999999999998</v>
      </c>
      <c r="T172" s="199">
        <v>5.2999999999999999E-2</v>
      </c>
      <c r="U172" s="199">
        <v>0.111</v>
      </c>
      <c r="V172" s="199">
        <v>3.2360000000000002</v>
      </c>
      <c r="W172" s="125">
        <v>4.5110000000000001</v>
      </c>
      <c r="X172" s="198">
        <v>0.14499999999999999</v>
      </c>
      <c r="Y172" s="199">
        <v>0.13700000000000001</v>
      </c>
      <c r="Z172" s="199">
        <v>0.67200000000000004</v>
      </c>
      <c r="AA172" s="199">
        <v>7.0000000000000001E-3</v>
      </c>
      <c r="AB172" s="199">
        <v>0.111</v>
      </c>
      <c r="AC172" s="126">
        <v>1.0720000000000001</v>
      </c>
      <c r="AD172" s="191">
        <f t="shared" si="24"/>
        <v>-3.4390000000000001</v>
      </c>
      <c r="AE172" s="192">
        <f t="shared" si="25"/>
        <v>2.9993351063829787</v>
      </c>
      <c r="AF172" s="193">
        <f t="shared" si="26"/>
        <v>4.2080223880597014</v>
      </c>
      <c r="AG172" s="76"/>
      <c r="AH172" s="76"/>
      <c r="AI172" s="76"/>
      <c r="AJ172" s="76"/>
      <c r="AK172" s="76"/>
      <c r="AL172" s="76"/>
      <c r="AM172" s="76"/>
      <c r="AN172" s="76"/>
      <c r="AO172" s="76"/>
      <c r="AP172" s="76"/>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c r="EK172" s="5"/>
      <c r="EL172" s="5"/>
      <c r="EM172" s="5"/>
      <c r="EN172" s="5"/>
    </row>
    <row r="173" spans="1:144" ht="15" customHeight="1" x14ac:dyDescent="0.2">
      <c r="A173" s="204" t="s">
        <v>83</v>
      </c>
      <c r="B173" s="205" t="s">
        <v>276</v>
      </c>
      <c r="C173" s="206">
        <v>67.86</v>
      </c>
      <c r="D173" s="206">
        <v>71.290000000000006</v>
      </c>
      <c r="E173" s="207">
        <v>0.67900000000000005</v>
      </c>
      <c r="F173" s="208">
        <v>4185.99</v>
      </c>
      <c r="G173" t="s">
        <v>165</v>
      </c>
      <c r="H173" s="209" t="s">
        <v>44</v>
      </c>
      <c r="I173" s="210">
        <v>9.9527900000000002</v>
      </c>
      <c r="J173" s="198">
        <v>0.27300000000000002</v>
      </c>
      <c r="K173" s="199">
        <v>0.111</v>
      </c>
      <c r="L173" s="199">
        <v>0.14299999999999999</v>
      </c>
      <c r="M173" s="199">
        <v>0</v>
      </c>
      <c r="N173" s="199">
        <v>7.3999999999999996E-2</v>
      </c>
      <c r="O173" s="199">
        <v>0.311</v>
      </c>
      <c r="P173" s="124">
        <v>0.91300000000000003</v>
      </c>
      <c r="Q173" s="198">
        <v>0.37</v>
      </c>
      <c r="R173" s="199">
        <v>0.112</v>
      </c>
      <c r="S173" s="199">
        <v>0.16</v>
      </c>
      <c r="T173" s="199">
        <v>3.0000000000000001E-3</v>
      </c>
      <c r="U173" s="199">
        <v>7.3999999999999996E-2</v>
      </c>
      <c r="V173" s="199">
        <v>0.435</v>
      </c>
      <c r="W173" s="125">
        <v>1.1539999999999999</v>
      </c>
      <c r="X173" s="198">
        <v>0.27300000000000002</v>
      </c>
      <c r="Y173" s="199">
        <v>0.111</v>
      </c>
      <c r="Z173" s="199">
        <v>5.0000000000000001E-3</v>
      </c>
      <c r="AA173" s="199">
        <v>8.9999999999999993E-3</v>
      </c>
      <c r="AB173" s="199">
        <v>7.3999999999999996E-2</v>
      </c>
      <c r="AC173" s="126">
        <v>0.47399999999999998</v>
      </c>
      <c r="AD173" s="191">
        <f t="shared" si="24"/>
        <v>-0.67999999999999994</v>
      </c>
      <c r="AE173" s="192">
        <f t="shared" si="25"/>
        <v>0.76728723404255317</v>
      </c>
      <c r="AF173" s="193">
        <f t="shared" si="26"/>
        <v>2.4345991561181433</v>
      </c>
      <c r="AG173" s="76"/>
      <c r="AH173" s="76"/>
      <c r="AI173" s="76"/>
      <c r="AJ173" s="76"/>
      <c r="AK173" s="76"/>
      <c r="AL173" s="76"/>
      <c r="AM173" s="76"/>
      <c r="AN173" s="76"/>
      <c r="AO173" s="76"/>
      <c r="AP173" s="76"/>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DS173" s="5"/>
      <c r="DT173" s="5"/>
      <c r="DU173" s="5"/>
      <c r="DV173" s="5"/>
      <c r="DW173" s="5"/>
      <c r="DX173" s="5"/>
      <c r="DY173" s="5"/>
      <c r="DZ173" s="5"/>
      <c r="EA173" s="5"/>
      <c r="EB173" s="5"/>
      <c r="EC173" s="5"/>
      <c r="ED173" s="5"/>
      <c r="EE173" s="5"/>
      <c r="EF173" s="5"/>
      <c r="EG173" s="5"/>
      <c r="EH173" s="5"/>
      <c r="EI173" s="5"/>
      <c r="EJ173" s="5"/>
      <c r="EK173" s="5"/>
      <c r="EL173" s="5"/>
      <c r="EM173" s="5"/>
      <c r="EN173" s="5"/>
    </row>
    <row r="174" spans="1:144" ht="15" customHeight="1" x14ac:dyDescent="0.2">
      <c r="A174" s="204" t="s">
        <v>102</v>
      </c>
      <c r="B174" s="205" t="s">
        <v>276</v>
      </c>
      <c r="C174" s="206" t="s">
        <v>290</v>
      </c>
      <c r="D174" s="206">
        <v>66.78</v>
      </c>
      <c r="E174" s="207">
        <v>0.53200000000000003</v>
      </c>
      <c r="F174" s="208">
        <v>2863.27</v>
      </c>
      <c r="G174" t="s">
        <v>163</v>
      </c>
      <c r="H174" s="209" t="s">
        <v>44</v>
      </c>
      <c r="I174" s="210">
        <v>65.497699999999995</v>
      </c>
      <c r="J174" s="198">
        <v>0.33200000000000002</v>
      </c>
      <c r="K174" s="199">
        <v>0.254</v>
      </c>
      <c r="L174" s="199">
        <v>0.184</v>
      </c>
      <c r="M174" s="199">
        <v>9.1999999999999998E-2</v>
      </c>
      <c r="N174" s="199">
        <v>5.8999999999999997E-2</v>
      </c>
      <c r="O174" s="199">
        <v>0.1</v>
      </c>
      <c r="P174" s="124">
        <v>1.02</v>
      </c>
      <c r="Q174" s="198">
        <v>0.253</v>
      </c>
      <c r="R174" s="199">
        <v>0.251</v>
      </c>
      <c r="S174" s="199">
        <v>0.186</v>
      </c>
      <c r="T174" s="199">
        <v>8.5000000000000006E-2</v>
      </c>
      <c r="U174" s="199">
        <v>5.8999999999999997E-2</v>
      </c>
      <c r="V174" s="199">
        <v>0.20200000000000001</v>
      </c>
      <c r="W174" s="125">
        <v>1.036</v>
      </c>
      <c r="X174" s="198">
        <v>0.33200000000000002</v>
      </c>
      <c r="Y174" s="199">
        <v>0.254</v>
      </c>
      <c r="Z174" s="199">
        <v>0.11799999999999999</v>
      </c>
      <c r="AA174" s="199">
        <v>4.3999999999999997E-2</v>
      </c>
      <c r="AB174" s="199">
        <v>5.8999999999999997E-2</v>
      </c>
      <c r="AC174" s="126">
        <v>0.80600000000000005</v>
      </c>
      <c r="AD174" s="191">
        <f t="shared" si="24"/>
        <v>-0.22999999999999998</v>
      </c>
      <c r="AE174" s="192">
        <f t="shared" si="25"/>
        <v>0.68882978723404253</v>
      </c>
      <c r="AF174" s="193">
        <f t="shared" si="26"/>
        <v>1.2853598014888337</v>
      </c>
      <c r="AG174" s="76"/>
      <c r="AH174" s="76"/>
      <c r="AI174" s="76"/>
      <c r="AJ174" s="76"/>
      <c r="AK174" s="76"/>
      <c r="AL174" s="76"/>
      <c r="AM174" s="76"/>
      <c r="AN174" s="76"/>
      <c r="AO174" s="76"/>
      <c r="AP174" s="76"/>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DS174" s="5"/>
      <c r="DT174" s="5"/>
      <c r="DU174" s="5"/>
      <c r="DV174" s="5"/>
      <c r="DW174" s="5"/>
      <c r="DX174" s="5"/>
      <c r="DY174" s="5"/>
      <c r="DZ174" s="5"/>
      <c r="EA174" s="5"/>
      <c r="EB174" s="5"/>
      <c r="EC174" s="5"/>
      <c r="ED174" s="5"/>
      <c r="EE174" s="5"/>
      <c r="EF174" s="5"/>
      <c r="EG174" s="5"/>
      <c r="EH174" s="5"/>
      <c r="EI174" s="5"/>
      <c r="EJ174" s="5"/>
      <c r="EK174" s="5"/>
      <c r="EL174" s="5"/>
      <c r="EM174" s="5"/>
      <c r="EN174" s="5"/>
    </row>
    <row r="175" spans="1:144" ht="15" customHeight="1" x14ac:dyDescent="0.2">
      <c r="A175" s="204" t="s">
        <v>61</v>
      </c>
      <c r="B175" s="205" t="s">
        <v>276</v>
      </c>
      <c r="C175" s="206">
        <v>74.27</v>
      </c>
      <c r="D175" s="206">
        <v>79.680000000000007</v>
      </c>
      <c r="E175" s="207">
        <v>0.80300000000000005</v>
      </c>
      <c r="F175" s="208">
        <v>17910.099999999999</v>
      </c>
      <c r="G175" t="s">
        <v>164</v>
      </c>
      <c r="H175" s="209" t="s">
        <v>8</v>
      </c>
      <c r="I175" s="210">
        <v>71.697000000000003</v>
      </c>
      <c r="J175" s="198">
        <v>0.62</v>
      </c>
      <c r="K175" s="199">
        <v>1E-3</v>
      </c>
      <c r="L175" s="199">
        <v>0.24399999999999999</v>
      </c>
      <c r="M175" s="199">
        <v>0.111</v>
      </c>
      <c r="N175" s="199">
        <v>6.3E-2</v>
      </c>
      <c r="O175" s="199">
        <v>1.3220000000000001</v>
      </c>
      <c r="P175" s="124">
        <v>2.36</v>
      </c>
      <c r="Q175" s="198">
        <v>0.40100000000000002</v>
      </c>
      <c r="R175" s="199">
        <v>1.4999999999999999E-2</v>
      </c>
      <c r="S175" s="199">
        <v>0.17499999999999999</v>
      </c>
      <c r="T175" s="199">
        <v>0.20899999999999999</v>
      </c>
      <c r="U175" s="199">
        <v>6.3E-2</v>
      </c>
      <c r="V175" s="199">
        <v>1.494</v>
      </c>
      <c r="W175" s="125">
        <v>2.355</v>
      </c>
      <c r="X175" s="198">
        <v>0.62</v>
      </c>
      <c r="Y175" s="199">
        <v>5.3999999999999999E-2</v>
      </c>
      <c r="Z175" s="199">
        <v>0.224</v>
      </c>
      <c r="AA175" s="199">
        <v>0.18099999999999999</v>
      </c>
      <c r="AB175" s="199">
        <v>6.3E-2</v>
      </c>
      <c r="AC175" s="126">
        <v>1.1419999999999999</v>
      </c>
      <c r="AD175" s="191">
        <f t="shared" si="24"/>
        <v>-1.2130000000000001</v>
      </c>
      <c r="AE175" s="192">
        <f t="shared" si="25"/>
        <v>1.5658244680851063</v>
      </c>
      <c r="AF175" s="193">
        <f t="shared" si="26"/>
        <v>2.0621716287215412</v>
      </c>
      <c r="AG175" s="76"/>
      <c r="AH175" s="76"/>
      <c r="AI175" s="76"/>
      <c r="AJ175" s="76"/>
      <c r="AK175" s="76"/>
      <c r="AL175" s="76"/>
      <c r="AM175" s="76"/>
      <c r="AN175" s="76"/>
      <c r="AO175" s="76"/>
      <c r="AP175" s="76"/>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5"/>
      <c r="DP175" s="5"/>
      <c r="DQ175" s="5"/>
      <c r="DR175" s="5"/>
      <c r="DS175" s="5"/>
      <c r="DT175" s="5"/>
      <c r="DU175" s="5"/>
      <c r="DV175" s="5"/>
      <c r="DW175" s="5"/>
      <c r="DX175" s="5"/>
      <c r="DY175" s="5"/>
      <c r="DZ175" s="5"/>
      <c r="EA175" s="5"/>
      <c r="EB175" s="5"/>
      <c r="EC175" s="5"/>
      <c r="ED175" s="5"/>
      <c r="EE175" s="5"/>
      <c r="EF175" s="5"/>
      <c r="EG175" s="5"/>
      <c r="EH175" s="5"/>
      <c r="EI175" s="5"/>
      <c r="EJ175" s="5"/>
      <c r="EK175" s="5"/>
      <c r="EL175" s="5"/>
      <c r="EM175" s="5"/>
      <c r="EN175" s="5"/>
    </row>
    <row r="176" spans="1:144" ht="15" customHeight="1" x14ac:dyDescent="0.2">
      <c r="A176" s="204" t="s">
        <v>187</v>
      </c>
      <c r="B176" s="205" t="s">
        <v>277</v>
      </c>
      <c r="C176" s="206" t="s">
        <v>290</v>
      </c>
      <c r="D176" s="206">
        <v>69.06</v>
      </c>
      <c r="E176" s="207">
        <v>0.56599999999999995</v>
      </c>
      <c r="F176" s="208">
        <v>4013.19</v>
      </c>
      <c r="G176" t="s">
        <v>164</v>
      </c>
      <c r="H176" s="209" t="s">
        <v>5</v>
      </c>
      <c r="I176" s="210">
        <v>1.3412999999999999</v>
      </c>
      <c r="J176" s="198" t="s">
        <v>290</v>
      </c>
      <c r="K176" s="199" t="s">
        <v>290</v>
      </c>
      <c r="L176" s="199" t="s">
        <v>290</v>
      </c>
      <c r="M176" s="199" t="s">
        <v>290</v>
      </c>
      <c r="N176" s="199" t="s">
        <v>290</v>
      </c>
      <c r="O176" s="199" t="s">
        <v>290</v>
      </c>
      <c r="P176" s="124">
        <v>0.39200000000000002</v>
      </c>
      <c r="Q176" s="198" t="s">
        <v>290</v>
      </c>
      <c r="R176" s="199" t="s">
        <v>290</v>
      </c>
      <c r="S176" s="199" t="s">
        <v>290</v>
      </c>
      <c r="T176" s="199" t="s">
        <v>290</v>
      </c>
      <c r="U176" s="199" t="s">
        <v>290</v>
      </c>
      <c r="V176" s="199" t="s">
        <v>290</v>
      </c>
      <c r="W176" s="125">
        <v>0.9</v>
      </c>
      <c r="X176" s="198" t="s">
        <v>290</v>
      </c>
      <c r="Y176" s="199" t="s">
        <v>290</v>
      </c>
      <c r="Z176" s="199" t="s">
        <v>290</v>
      </c>
      <c r="AA176" s="199" t="s">
        <v>290</v>
      </c>
      <c r="AB176" s="199" t="s">
        <v>290</v>
      </c>
      <c r="AC176" s="126">
        <v>1.593</v>
      </c>
      <c r="AD176" s="191">
        <f t="shared" si="24"/>
        <v>0.69299999999999995</v>
      </c>
      <c r="AE176" s="192">
        <f t="shared" si="25"/>
        <v>0.59840425531914898</v>
      </c>
      <c r="AF176" s="193">
        <f t="shared" si="26"/>
        <v>0.56497175141242939</v>
      </c>
      <c r="AG176" s="76"/>
      <c r="AH176" s="76"/>
      <c r="AI176" s="76"/>
      <c r="AJ176" s="76"/>
      <c r="AK176" s="76"/>
      <c r="AL176" s="76"/>
      <c r="AM176" s="76"/>
      <c r="AN176" s="76"/>
      <c r="AO176" s="76"/>
      <c r="AP176" s="76"/>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c r="CR176" s="5"/>
      <c r="CS176" s="5"/>
      <c r="CT176" s="5"/>
      <c r="CU176" s="5"/>
      <c r="CV176" s="5"/>
      <c r="CW176" s="5"/>
      <c r="CX176" s="5"/>
      <c r="CY176" s="5"/>
      <c r="CZ176" s="5"/>
      <c r="DA176" s="5"/>
      <c r="DB176" s="5"/>
      <c r="DC176" s="5"/>
      <c r="DD176" s="5"/>
      <c r="DE176" s="5"/>
      <c r="DF176" s="5"/>
      <c r="DG176" s="5"/>
      <c r="DH176" s="5"/>
      <c r="DI176" s="5"/>
      <c r="DJ176" s="5"/>
      <c r="DK176" s="5"/>
      <c r="DL176" s="5"/>
      <c r="DM176" s="5"/>
      <c r="DN176" s="5"/>
      <c r="DO176" s="5"/>
      <c r="DP176" s="5"/>
      <c r="DQ176" s="5"/>
      <c r="DR176" s="5"/>
      <c r="DS176" s="5"/>
      <c r="DT176" s="5"/>
      <c r="DU176" s="5"/>
      <c r="DV176" s="5"/>
      <c r="DW176" s="5"/>
      <c r="DX176" s="5"/>
      <c r="DY176" s="5"/>
      <c r="DZ176" s="5"/>
      <c r="EA176" s="5"/>
      <c r="EB176" s="5"/>
      <c r="EC176" s="5"/>
      <c r="ED176" s="5"/>
      <c r="EE176" s="5"/>
      <c r="EF176" s="5"/>
      <c r="EG176" s="5"/>
      <c r="EH176" s="5"/>
      <c r="EI176" s="5"/>
      <c r="EJ176" s="5"/>
      <c r="EK176" s="5"/>
      <c r="EL176" s="5"/>
      <c r="EM176" s="5"/>
      <c r="EN176" s="5"/>
    </row>
    <row r="177" spans="1:144" ht="15" customHeight="1" x14ac:dyDescent="0.2">
      <c r="A177" s="204" t="s">
        <v>101</v>
      </c>
      <c r="B177" s="205" t="s">
        <v>276</v>
      </c>
      <c r="C177" s="206">
        <v>58.28</v>
      </c>
      <c r="D177" s="206">
        <v>61.59</v>
      </c>
      <c r="E177" s="207">
        <v>0.54700000000000004</v>
      </c>
      <c r="F177" s="208">
        <v>2196.86</v>
      </c>
      <c r="G177" t="s">
        <v>163</v>
      </c>
      <c r="H177" s="209" t="s">
        <v>44</v>
      </c>
      <c r="I177" s="210">
        <v>8.8487000000000009</v>
      </c>
      <c r="J177" s="198">
        <v>0.311</v>
      </c>
      <c r="K177" s="199">
        <v>0.115</v>
      </c>
      <c r="L177" s="199">
        <v>0.20899999999999999</v>
      </c>
      <c r="M177" s="199">
        <v>1.2999999999999999E-2</v>
      </c>
      <c r="N177" s="199">
        <v>3.1E-2</v>
      </c>
      <c r="O177" s="199">
        <v>0.1</v>
      </c>
      <c r="P177" s="124">
        <v>0.77900000000000003</v>
      </c>
      <c r="Q177" s="198">
        <v>0.312</v>
      </c>
      <c r="R177" s="199">
        <v>0.107</v>
      </c>
      <c r="S177" s="199">
        <v>0.214</v>
      </c>
      <c r="T177" s="199">
        <v>7.6999999999999999E-2</v>
      </c>
      <c r="U177" s="199">
        <v>3.1E-2</v>
      </c>
      <c r="V177" s="199">
        <v>0.31</v>
      </c>
      <c r="W177" s="125">
        <v>1.05</v>
      </c>
      <c r="X177" s="198">
        <v>0.311</v>
      </c>
      <c r="Y177" s="199">
        <v>0.115</v>
      </c>
      <c r="Z177" s="199">
        <v>0.10299999999999999</v>
      </c>
      <c r="AA177" s="199">
        <v>1.6E-2</v>
      </c>
      <c r="AB177" s="199">
        <v>3.1E-2</v>
      </c>
      <c r="AC177" s="126">
        <v>0.57599999999999996</v>
      </c>
      <c r="AD177" s="191">
        <f t="shared" si="24"/>
        <v>-0.47400000000000009</v>
      </c>
      <c r="AE177" s="192">
        <f t="shared" si="25"/>
        <v>0.6981382978723405</v>
      </c>
      <c r="AF177" s="193">
        <f t="shared" si="26"/>
        <v>1.822916666666667</v>
      </c>
      <c r="AG177" s="76"/>
      <c r="AH177" s="76"/>
      <c r="AI177" s="76"/>
      <c r="AJ177" s="76"/>
      <c r="AK177" s="76"/>
      <c r="AL177" s="76"/>
      <c r="AM177" s="76"/>
      <c r="AN177" s="76"/>
      <c r="AO177" s="76"/>
      <c r="AP177" s="76"/>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c r="DS177" s="5"/>
      <c r="DT177" s="5"/>
      <c r="DU177" s="5"/>
      <c r="DV177" s="5"/>
      <c r="DW177" s="5"/>
      <c r="DX177" s="5"/>
      <c r="DY177" s="5"/>
      <c r="DZ177" s="5"/>
      <c r="EA177" s="5"/>
      <c r="EB177" s="5"/>
      <c r="EC177" s="5"/>
      <c r="ED177" s="5"/>
      <c r="EE177" s="5"/>
      <c r="EF177" s="5"/>
      <c r="EG177" s="5"/>
      <c r="EH177" s="5"/>
      <c r="EI177" s="5"/>
      <c r="EJ177" s="5"/>
      <c r="EK177" s="5"/>
      <c r="EL177" s="5"/>
      <c r="EM177" s="5"/>
      <c r="EN177" s="5"/>
    </row>
    <row r="178" spans="1:144" ht="15" customHeight="1" x14ac:dyDescent="0.2">
      <c r="A178" s="204" t="s">
        <v>188</v>
      </c>
      <c r="B178" s="205" t="s">
        <v>277</v>
      </c>
      <c r="C178" s="206" t="s">
        <v>290</v>
      </c>
      <c r="D178" s="206">
        <v>71.27</v>
      </c>
      <c r="E178" s="207">
        <v>0.73899999999999999</v>
      </c>
      <c r="F178" s="208">
        <v>5638.98</v>
      </c>
      <c r="G178" t="s">
        <v>164</v>
      </c>
      <c r="H178" s="209" t="s">
        <v>5</v>
      </c>
      <c r="I178" s="210">
        <v>0.10685800000000001</v>
      </c>
      <c r="J178" s="198" t="s">
        <v>290</v>
      </c>
      <c r="K178" s="199" t="s">
        <v>290</v>
      </c>
      <c r="L178" s="199" t="s">
        <v>290</v>
      </c>
      <c r="M178" s="199" t="s">
        <v>290</v>
      </c>
      <c r="N178" s="199" t="s">
        <v>290</v>
      </c>
      <c r="O178" s="199" t="s">
        <v>290</v>
      </c>
      <c r="P178" s="124">
        <v>1.891</v>
      </c>
      <c r="Q178" s="198" t="s">
        <v>290</v>
      </c>
      <c r="R178" s="199" t="s">
        <v>290</v>
      </c>
      <c r="S178" s="199" t="s">
        <v>290</v>
      </c>
      <c r="T178" s="199" t="s">
        <v>290</v>
      </c>
      <c r="U178" s="199" t="s">
        <v>290</v>
      </c>
      <c r="V178" s="199" t="s">
        <v>290</v>
      </c>
      <c r="W178" s="125">
        <v>3.621</v>
      </c>
      <c r="X178" s="198" t="s">
        <v>290</v>
      </c>
      <c r="Y178" s="199" t="s">
        <v>290</v>
      </c>
      <c r="Z178" s="199" t="s">
        <v>290</v>
      </c>
      <c r="AA178" s="199" t="s">
        <v>290</v>
      </c>
      <c r="AB178" s="199" t="s">
        <v>290</v>
      </c>
      <c r="AC178" s="126">
        <v>1.355</v>
      </c>
      <c r="AD178" s="191">
        <f t="shared" si="24"/>
        <v>-2.266</v>
      </c>
      <c r="AE178" s="192">
        <f t="shared" si="25"/>
        <v>2.4075797872340425</v>
      </c>
      <c r="AF178" s="193">
        <f t="shared" si="26"/>
        <v>2.6723247232472325</v>
      </c>
      <c r="AG178" s="76"/>
      <c r="AH178" s="76"/>
      <c r="AI178" s="76"/>
      <c r="AJ178" s="76"/>
      <c r="AK178" s="76"/>
      <c r="AL178" s="76"/>
      <c r="AM178" s="76"/>
      <c r="AN178" s="76"/>
      <c r="AO178" s="76"/>
      <c r="AP178" s="76"/>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c r="DS178" s="5"/>
      <c r="DT178" s="5"/>
      <c r="DU178" s="5"/>
      <c r="DV178" s="5"/>
      <c r="DW178" s="5"/>
      <c r="DX178" s="5"/>
      <c r="DY178" s="5"/>
      <c r="DZ178" s="5"/>
      <c r="EA178" s="5"/>
      <c r="EB178" s="5"/>
      <c r="EC178" s="5"/>
      <c r="ED178" s="5"/>
      <c r="EE178" s="5"/>
      <c r="EF178" s="5"/>
      <c r="EG178" s="5"/>
      <c r="EH178" s="5"/>
      <c r="EI178" s="5"/>
      <c r="EJ178" s="5"/>
      <c r="EK178" s="5"/>
      <c r="EL178" s="5"/>
      <c r="EM178" s="5"/>
      <c r="EN178" s="5"/>
    </row>
    <row r="179" spans="1:144" ht="15" customHeight="1" x14ac:dyDescent="0.2">
      <c r="A179" s="204" t="s">
        <v>157</v>
      </c>
      <c r="B179" s="205" t="s">
        <v>276</v>
      </c>
      <c r="C179" s="206">
        <v>63.27</v>
      </c>
      <c r="D179" s="206">
        <v>74.709999999999994</v>
      </c>
      <c r="E179" s="207">
        <v>0.81399999999999995</v>
      </c>
      <c r="F179" s="211">
        <v>25222</v>
      </c>
      <c r="G179" t="s">
        <v>244</v>
      </c>
      <c r="H179" s="209" t="s">
        <v>6</v>
      </c>
      <c r="I179" s="210">
        <v>1.53104</v>
      </c>
      <c r="J179" s="200">
        <v>4.1000000000000002E-2</v>
      </c>
      <c r="K179" s="201">
        <v>7.0000000000000001E-3</v>
      </c>
      <c r="L179" s="201">
        <v>8.5000000000000006E-2</v>
      </c>
      <c r="M179" s="201">
        <v>6.0999999999999999E-2</v>
      </c>
      <c r="N179" s="201">
        <v>1E-3</v>
      </c>
      <c r="O179" s="201">
        <v>5.87</v>
      </c>
      <c r="P179" s="124">
        <v>6.0650000000000004</v>
      </c>
      <c r="Q179" s="200">
        <v>0.376</v>
      </c>
      <c r="R179" s="201">
        <v>0.16</v>
      </c>
      <c r="S179" s="201">
        <v>0.24199999999999999</v>
      </c>
      <c r="T179" s="201">
        <v>0.112</v>
      </c>
      <c r="U179" s="201">
        <v>1E-3</v>
      </c>
      <c r="V179" s="201">
        <v>3.1190000000000002</v>
      </c>
      <c r="W179" s="125">
        <v>4.01</v>
      </c>
      <c r="X179" s="200">
        <v>4.1000000000000002E-2</v>
      </c>
      <c r="Y179" s="201">
        <v>7.0000000000000001E-3</v>
      </c>
      <c r="Z179" s="201">
        <v>0.127</v>
      </c>
      <c r="AA179" s="201">
        <v>1.19</v>
      </c>
      <c r="AB179" s="201">
        <v>1E-3</v>
      </c>
      <c r="AC179" s="126">
        <v>1.367</v>
      </c>
      <c r="AD179" s="194">
        <f t="shared" si="24"/>
        <v>-2.6429999999999998</v>
      </c>
      <c r="AE179" s="195">
        <f t="shared" si="25"/>
        <v>2.666223404255319</v>
      </c>
      <c r="AF179" s="193">
        <f t="shared" si="26"/>
        <v>2.9334308705193854</v>
      </c>
      <c r="AG179" s="76"/>
      <c r="AH179" s="76"/>
      <c r="AI179" s="76"/>
      <c r="AJ179" s="76"/>
      <c r="AK179" s="76"/>
      <c r="AL179" s="76"/>
      <c r="AM179" s="76"/>
      <c r="AN179" s="76"/>
      <c r="AO179" s="76"/>
      <c r="AP179" s="76"/>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c r="DN179" s="5"/>
      <c r="DO179" s="5"/>
      <c r="DP179" s="5"/>
      <c r="DQ179" s="5"/>
      <c r="DR179" s="5"/>
      <c r="DS179" s="5"/>
      <c r="DT179" s="5"/>
      <c r="DU179" s="5"/>
      <c r="DV179" s="5"/>
      <c r="DW179" s="5"/>
      <c r="DX179" s="5"/>
      <c r="DY179" s="5"/>
      <c r="DZ179" s="5"/>
      <c r="EA179" s="5"/>
      <c r="EB179" s="5"/>
      <c r="EC179" s="5"/>
      <c r="ED179" s="5"/>
      <c r="EE179" s="5"/>
      <c r="EF179" s="5"/>
      <c r="EG179" s="5"/>
      <c r="EH179" s="5"/>
      <c r="EI179" s="5"/>
      <c r="EJ179" s="5"/>
      <c r="EK179" s="5"/>
      <c r="EL179" s="5"/>
      <c r="EM179" s="5"/>
      <c r="EN179" s="5"/>
    </row>
    <row r="180" spans="1:144" ht="15" customHeight="1" x14ac:dyDescent="0.2">
      <c r="A180" s="204" t="s">
        <v>100</v>
      </c>
      <c r="B180" s="205" t="s">
        <v>276</v>
      </c>
      <c r="C180" s="206">
        <v>72.77</v>
      </c>
      <c r="D180" s="206">
        <v>74.260000000000005</v>
      </c>
      <c r="E180" s="207">
        <v>0.73199999999999998</v>
      </c>
      <c r="F180" s="208">
        <v>10831.7</v>
      </c>
      <c r="G180" t="s">
        <v>163</v>
      </c>
      <c r="H180" s="209" t="s">
        <v>8</v>
      </c>
      <c r="I180" s="210">
        <v>12.3561</v>
      </c>
      <c r="J180" s="200">
        <v>0.46500000000000002</v>
      </c>
      <c r="K180" s="201">
        <v>7.0000000000000007E-2</v>
      </c>
      <c r="L180" s="201">
        <v>0.13100000000000001</v>
      </c>
      <c r="M180" s="201">
        <v>6.3E-2</v>
      </c>
      <c r="N180" s="201">
        <v>2.5999999999999999E-2</v>
      </c>
      <c r="O180" s="201">
        <v>0.84</v>
      </c>
      <c r="P180" s="124">
        <v>1.5940000000000001</v>
      </c>
      <c r="Q180" s="200">
        <v>0.378</v>
      </c>
      <c r="R180" s="201">
        <v>6.9000000000000006E-2</v>
      </c>
      <c r="S180" s="201">
        <v>0.23599999999999999</v>
      </c>
      <c r="T180" s="201">
        <v>8.5000000000000006E-2</v>
      </c>
      <c r="U180" s="201">
        <v>2.5999999999999999E-2</v>
      </c>
      <c r="V180" s="201">
        <v>1.0660000000000001</v>
      </c>
      <c r="W180" s="125">
        <v>1.86</v>
      </c>
      <c r="X180" s="200">
        <v>0.46500000000000002</v>
      </c>
      <c r="Y180" s="201">
        <v>7.0000000000000007E-2</v>
      </c>
      <c r="Z180" s="201">
        <v>3.2000000000000001E-2</v>
      </c>
      <c r="AA180" s="201">
        <v>0.20699999999999999</v>
      </c>
      <c r="AB180" s="201">
        <v>2.5999999999999999E-2</v>
      </c>
      <c r="AC180" s="126">
        <v>0.80100000000000005</v>
      </c>
      <c r="AD180" s="194">
        <f t="shared" si="24"/>
        <v>-1.0590000000000002</v>
      </c>
      <c r="AE180" s="195">
        <f t="shared" si="25"/>
        <v>1.2367021276595744</v>
      </c>
      <c r="AF180" s="193">
        <f t="shared" si="26"/>
        <v>2.3220973782771535</v>
      </c>
      <c r="AG180" s="76"/>
      <c r="AH180" s="76"/>
      <c r="AI180" s="76"/>
      <c r="AJ180" s="76"/>
      <c r="AK180" s="76"/>
      <c r="AL180" s="76"/>
      <c r="AM180" s="76"/>
      <c r="AN180" s="76"/>
      <c r="AO180" s="76"/>
      <c r="AP180" s="76"/>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c r="DN180" s="5"/>
      <c r="DO180" s="5"/>
      <c r="DP180" s="5"/>
      <c r="DQ180" s="5"/>
      <c r="DR180" s="5"/>
      <c r="DS180" s="5"/>
      <c r="DT180" s="5"/>
      <c r="DU180" s="5"/>
      <c r="DV180" s="5"/>
      <c r="DW180" s="5"/>
      <c r="DX180" s="5"/>
      <c r="DY180" s="5"/>
      <c r="DZ180" s="5"/>
      <c r="EA180" s="5"/>
      <c r="EB180" s="5"/>
      <c r="EC180" s="5"/>
      <c r="ED180" s="5"/>
      <c r="EE180" s="5"/>
      <c r="EF180" s="5"/>
      <c r="EG180" s="5"/>
      <c r="EH180" s="5"/>
      <c r="EI180" s="5"/>
      <c r="EJ180" s="5"/>
      <c r="EK180" s="5"/>
      <c r="EL180" s="5"/>
      <c r="EM180" s="5"/>
      <c r="EN180" s="5"/>
    </row>
    <row r="181" spans="1:144" ht="15" customHeight="1" x14ac:dyDescent="0.2">
      <c r="A181" s="204" t="s">
        <v>275</v>
      </c>
      <c r="B181" s="205" t="s">
        <v>276</v>
      </c>
      <c r="C181" s="206">
        <v>70.12</v>
      </c>
      <c r="D181" s="206">
        <v>78.48</v>
      </c>
      <c r="E181" s="207">
        <v>0.85499999999999998</v>
      </c>
      <c r="F181" s="208">
        <v>33295.9</v>
      </c>
      <c r="G181" t="s">
        <v>165</v>
      </c>
      <c r="H181" s="209" t="s">
        <v>8</v>
      </c>
      <c r="I181" s="210">
        <v>85.341200000000001</v>
      </c>
      <c r="J181" s="198">
        <v>0.81699999999999995</v>
      </c>
      <c r="K181" s="199">
        <v>9.4E-2</v>
      </c>
      <c r="L181" s="199">
        <v>0.27500000000000002</v>
      </c>
      <c r="M181" s="199">
        <v>5.8999999999999997E-2</v>
      </c>
      <c r="N181" s="199">
        <v>4.4999999999999998E-2</v>
      </c>
      <c r="O181" s="199">
        <v>1.8</v>
      </c>
      <c r="P181" s="124">
        <v>3.09</v>
      </c>
      <c r="Q181" s="198">
        <v>0.90300000000000002</v>
      </c>
      <c r="R181" s="199">
        <v>0.105</v>
      </c>
      <c r="S181" s="199">
        <v>0.373</v>
      </c>
      <c r="T181" s="199">
        <v>4.9000000000000002E-2</v>
      </c>
      <c r="U181" s="199">
        <v>4.4999999999999998E-2</v>
      </c>
      <c r="V181" s="199">
        <v>2.02</v>
      </c>
      <c r="W181" s="125">
        <v>3.4950000000000001</v>
      </c>
      <c r="X181" s="198">
        <v>0.81699999999999995</v>
      </c>
      <c r="Y181" s="199">
        <v>0.10299999999999999</v>
      </c>
      <c r="Z181" s="199">
        <v>0.55600000000000005</v>
      </c>
      <c r="AA181" s="199">
        <v>3.9E-2</v>
      </c>
      <c r="AB181" s="199">
        <v>4.4999999999999998E-2</v>
      </c>
      <c r="AC181" s="126">
        <v>1.5589999999999999</v>
      </c>
      <c r="AD181" s="191">
        <f t="shared" si="24"/>
        <v>-1.9360000000000002</v>
      </c>
      <c r="AE181" s="192">
        <f t="shared" si="25"/>
        <v>2.323803191489362</v>
      </c>
      <c r="AF181" s="193">
        <f t="shared" si="26"/>
        <v>2.2418216805644646</v>
      </c>
      <c r="AG181" s="76"/>
      <c r="AH181" s="76"/>
      <c r="AI181" s="76"/>
      <c r="AJ181" s="76"/>
      <c r="AK181" s="76"/>
      <c r="AL181" s="76"/>
      <c r="AM181" s="76"/>
      <c r="AN181" s="76"/>
      <c r="AO181" s="76"/>
      <c r="AP181" s="76"/>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c r="DS181" s="5"/>
      <c r="DT181" s="5"/>
      <c r="DU181" s="5"/>
      <c r="DV181" s="5"/>
      <c r="DW181" s="5"/>
      <c r="DX181" s="5"/>
      <c r="DY181" s="5"/>
      <c r="DZ181" s="5"/>
      <c r="EA181" s="5"/>
      <c r="EB181" s="5"/>
      <c r="EC181" s="5"/>
      <c r="ED181" s="5"/>
      <c r="EE181" s="5"/>
      <c r="EF181" s="5"/>
      <c r="EG181" s="5"/>
      <c r="EH181" s="5"/>
      <c r="EI181" s="5"/>
      <c r="EJ181" s="5"/>
      <c r="EK181" s="5"/>
      <c r="EL181" s="5"/>
      <c r="EM181" s="5"/>
      <c r="EN181" s="5"/>
    </row>
    <row r="182" spans="1:144" ht="15" customHeight="1" x14ac:dyDescent="0.2">
      <c r="A182" s="204" t="s">
        <v>82</v>
      </c>
      <c r="B182" s="205" t="s">
        <v>276</v>
      </c>
      <c r="C182" s="206">
        <v>65.930000000000007</v>
      </c>
      <c r="D182" s="206">
        <v>69.41</v>
      </c>
      <c r="E182" s="207">
        <v>0.74399999999999999</v>
      </c>
      <c r="F182" s="208">
        <v>15499.7</v>
      </c>
      <c r="G182" t="s">
        <v>165</v>
      </c>
      <c r="H182" s="209" t="s">
        <v>5</v>
      </c>
      <c r="I182" s="210">
        <v>6.4307700000000008</v>
      </c>
      <c r="J182" s="198">
        <v>0.53800000000000003</v>
      </c>
      <c r="K182" s="199">
        <v>0.56699999999999995</v>
      </c>
      <c r="L182" s="199">
        <v>1E-3</v>
      </c>
      <c r="M182" s="199">
        <v>2E-3</v>
      </c>
      <c r="N182" s="199">
        <v>8.5000000000000006E-2</v>
      </c>
      <c r="O182" s="199">
        <v>5.3</v>
      </c>
      <c r="P182" s="124">
        <v>6.4930000000000003</v>
      </c>
      <c r="Q182" s="198">
        <v>0.59299999999999997</v>
      </c>
      <c r="R182" s="199">
        <v>0.52400000000000002</v>
      </c>
      <c r="S182" s="199">
        <v>2.5000000000000001E-2</v>
      </c>
      <c r="T182" s="199">
        <v>5.0000000000000001E-3</v>
      </c>
      <c r="U182" s="199">
        <v>8.5000000000000006E-2</v>
      </c>
      <c r="V182" s="199">
        <v>4.9400000000000004</v>
      </c>
      <c r="W182" s="125">
        <v>6.1719999999999997</v>
      </c>
      <c r="X182" s="198">
        <v>0.53800000000000003</v>
      </c>
      <c r="Y182" s="199">
        <v>1.583</v>
      </c>
      <c r="Z182" s="199">
        <v>1.2E-2</v>
      </c>
      <c r="AA182" s="199">
        <v>0.10299999999999999</v>
      </c>
      <c r="AB182" s="199">
        <v>8.5000000000000006E-2</v>
      </c>
      <c r="AC182" s="126">
        <v>2.3199999999999998</v>
      </c>
      <c r="AD182" s="191">
        <f t="shared" si="24"/>
        <v>-3.8519999999999999</v>
      </c>
      <c r="AE182" s="192">
        <f t="shared" si="25"/>
        <v>4.1037234042553186</v>
      </c>
      <c r="AF182" s="193">
        <f t="shared" si="26"/>
        <v>2.6603448275862069</v>
      </c>
      <c r="AG182" s="76"/>
      <c r="AH182" s="76"/>
      <c r="AI182" s="76"/>
      <c r="AJ182" s="76"/>
      <c r="AK182" s="76"/>
      <c r="AL182" s="76"/>
      <c r="AM182" s="76"/>
      <c r="AN182" s="76"/>
      <c r="AO182" s="76"/>
      <c r="AP182" s="76"/>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c r="DS182" s="5"/>
      <c r="DT182" s="5"/>
      <c r="DU182" s="5"/>
      <c r="DV182" s="5"/>
      <c r="DW182" s="5"/>
      <c r="DX182" s="5"/>
      <c r="DY182" s="5"/>
      <c r="DZ182" s="5"/>
      <c r="EA182" s="5"/>
      <c r="EB182" s="5"/>
      <c r="EC182" s="5"/>
      <c r="ED182" s="5"/>
      <c r="EE182" s="5"/>
      <c r="EF182" s="5"/>
      <c r="EG182" s="5"/>
      <c r="EH182" s="5"/>
      <c r="EI182" s="5"/>
      <c r="EJ182" s="5"/>
      <c r="EK182" s="5"/>
      <c r="EL182" s="5"/>
      <c r="EM182" s="5"/>
      <c r="EN182" s="5"/>
    </row>
    <row r="183" spans="1:144" ht="15" customHeight="1" x14ac:dyDescent="0.2">
      <c r="A183" s="204" t="s">
        <v>99</v>
      </c>
      <c r="B183" s="205" t="s">
        <v>276</v>
      </c>
      <c r="C183" s="206">
        <v>55.41</v>
      </c>
      <c r="D183" s="206">
        <v>63.64</v>
      </c>
      <c r="E183" s="207">
        <v>0.55000000000000004</v>
      </c>
      <c r="F183" s="211">
        <v>2572.84</v>
      </c>
      <c r="G183" t="s">
        <v>163</v>
      </c>
      <c r="H183" s="209" t="s">
        <v>44</v>
      </c>
      <c r="I183" s="210">
        <v>47.249600000000001</v>
      </c>
      <c r="J183" s="200">
        <v>0.316</v>
      </c>
      <c r="K183" s="201">
        <v>0.13200000000000001</v>
      </c>
      <c r="L183" s="201">
        <v>0.45400000000000001</v>
      </c>
      <c r="M183" s="201">
        <v>0.06</v>
      </c>
      <c r="N183" s="201">
        <v>4.7E-2</v>
      </c>
      <c r="O183" s="201">
        <v>4.3999999999999997E-2</v>
      </c>
      <c r="P183" s="124">
        <v>1.054</v>
      </c>
      <c r="Q183" s="200">
        <v>0.29199999999999998</v>
      </c>
      <c r="R183" s="201">
        <v>0.129</v>
      </c>
      <c r="S183" s="201">
        <v>0.45500000000000002</v>
      </c>
      <c r="T183" s="201">
        <v>5.8999999999999997E-2</v>
      </c>
      <c r="U183" s="201">
        <v>4.7E-2</v>
      </c>
      <c r="V183" s="201">
        <v>0.128</v>
      </c>
      <c r="W183" s="125">
        <v>1.1100000000000001</v>
      </c>
      <c r="X183" s="200">
        <v>0.316</v>
      </c>
      <c r="Y183" s="201">
        <v>0.13200000000000001</v>
      </c>
      <c r="Z183" s="201">
        <v>8.0000000000000002E-3</v>
      </c>
      <c r="AA183" s="201">
        <v>3.2000000000000001E-2</v>
      </c>
      <c r="AB183" s="201">
        <v>4.7E-2</v>
      </c>
      <c r="AC183" s="126">
        <v>0.53500000000000003</v>
      </c>
      <c r="AD183" s="194">
        <f t="shared" si="24"/>
        <v>-0.57500000000000007</v>
      </c>
      <c r="AE183" s="195">
        <f t="shared" si="25"/>
        <v>0.73803191489361708</v>
      </c>
      <c r="AF183" s="193">
        <f t="shared" si="26"/>
        <v>2.0747663551401869</v>
      </c>
      <c r="AG183" s="76"/>
      <c r="AH183" s="76"/>
      <c r="AI183" s="76"/>
      <c r="AJ183" s="76"/>
      <c r="AK183" s="76"/>
      <c r="AL183" s="76"/>
      <c r="AM183" s="76"/>
      <c r="AN183" s="76"/>
      <c r="AO183" s="76"/>
      <c r="AP183" s="76"/>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c r="CR183" s="5"/>
      <c r="CS183" s="5"/>
      <c r="CT183" s="5"/>
      <c r="CU183" s="5"/>
      <c r="CV183" s="5"/>
      <c r="CW183" s="5"/>
      <c r="CX183" s="5"/>
      <c r="CY183" s="5"/>
      <c r="CZ183" s="5"/>
      <c r="DA183" s="5"/>
      <c r="DB183" s="5"/>
      <c r="DC183" s="5"/>
      <c r="DD183" s="5"/>
      <c r="DE183" s="5"/>
      <c r="DF183" s="5"/>
      <c r="DG183" s="5"/>
      <c r="DH183" s="5"/>
      <c r="DI183" s="5"/>
      <c r="DJ183" s="5"/>
      <c r="DK183" s="5"/>
      <c r="DL183" s="5"/>
      <c r="DM183" s="5"/>
      <c r="DN183" s="5"/>
      <c r="DO183" s="5"/>
      <c r="DP183" s="5"/>
      <c r="DQ183" s="5"/>
      <c r="DR183" s="5"/>
      <c r="DS183" s="5"/>
      <c r="DT183" s="5"/>
      <c r="DU183" s="5"/>
      <c r="DV183" s="5"/>
      <c r="DW183" s="5"/>
      <c r="DX183" s="5"/>
      <c r="DY183" s="5"/>
      <c r="DZ183" s="5"/>
      <c r="EA183" s="5"/>
      <c r="EB183" s="5"/>
      <c r="EC183" s="5"/>
      <c r="ED183" s="5"/>
      <c r="EE183" s="5"/>
      <c r="EF183" s="5"/>
      <c r="EG183" s="5"/>
      <c r="EH183" s="5"/>
      <c r="EI183" s="5"/>
      <c r="EJ183" s="5"/>
      <c r="EK183" s="5"/>
      <c r="EL183" s="5"/>
      <c r="EM183" s="5"/>
      <c r="EN183" s="5"/>
    </row>
    <row r="184" spans="1:144" ht="15" customHeight="1" x14ac:dyDescent="0.2">
      <c r="A184" s="204" t="s">
        <v>246</v>
      </c>
      <c r="B184" s="205" t="s">
        <v>277</v>
      </c>
      <c r="C184" s="206">
        <v>70.44</v>
      </c>
      <c r="D184" s="206">
        <v>79.2</v>
      </c>
      <c r="E184" s="207">
        <v>0.93700000000000006</v>
      </c>
      <c r="F184" s="208">
        <v>73407.199999999997</v>
      </c>
      <c r="G184" t="s">
        <v>165</v>
      </c>
      <c r="H184" s="209" t="s">
        <v>6</v>
      </c>
      <c r="I184" s="210">
        <v>9.4411299999999994</v>
      </c>
      <c r="J184" s="200" t="s">
        <v>290</v>
      </c>
      <c r="K184" s="201" t="s">
        <v>290</v>
      </c>
      <c r="L184" s="201" t="s">
        <v>290</v>
      </c>
      <c r="M184" s="201" t="s">
        <v>290</v>
      </c>
      <c r="N184" s="201" t="s">
        <v>290</v>
      </c>
      <c r="O184" s="201" t="s">
        <v>290</v>
      </c>
      <c r="P184" s="124">
        <v>7.0750000000000002</v>
      </c>
      <c r="Q184" s="200" t="s">
        <v>290</v>
      </c>
      <c r="R184" s="201" t="s">
        <v>290</v>
      </c>
      <c r="S184" s="201" t="s">
        <v>290</v>
      </c>
      <c r="T184" s="201" t="s">
        <v>290</v>
      </c>
      <c r="U184" s="201" t="s">
        <v>290</v>
      </c>
      <c r="V184" s="201" t="s">
        <v>290</v>
      </c>
      <c r="W184" s="125">
        <v>6.6959999999999997</v>
      </c>
      <c r="X184" s="200" t="s">
        <v>290</v>
      </c>
      <c r="Y184" s="201" t="s">
        <v>290</v>
      </c>
      <c r="Z184" s="201" t="s">
        <v>290</v>
      </c>
      <c r="AA184" s="201" t="s">
        <v>290</v>
      </c>
      <c r="AB184" s="201" t="s">
        <v>290</v>
      </c>
      <c r="AC184" s="126">
        <v>0.54300000000000004</v>
      </c>
      <c r="AD184" s="194">
        <f t="shared" si="24"/>
        <v>-6.1529999999999996</v>
      </c>
      <c r="AE184" s="195">
        <f t="shared" si="25"/>
        <v>4.4521276595744679</v>
      </c>
      <c r="AF184" s="193">
        <f t="shared" si="26"/>
        <v>12.33149171270718</v>
      </c>
      <c r="AG184" s="76"/>
      <c r="AH184" s="76"/>
      <c r="AI184" s="76"/>
      <c r="AJ184" s="76"/>
      <c r="AK184" s="76"/>
      <c r="AL184" s="76"/>
      <c r="AM184" s="76"/>
      <c r="AN184" s="76"/>
      <c r="AO184" s="76"/>
      <c r="AP184" s="76"/>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c r="CR184" s="5"/>
      <c r="CS184" s="5"/>
      <c r="CT184" s="5"/>
      <c r="CU184" s="5"/>
      <c r="CV184" s="5"/>
      <c r="CW184" s="5"/>
      <c r="CX184" s="5"/>
      <c r="CY184" s="5"/>
      <c r="CZ184" s="5"/>
      <c r="DA184" s="5"/>
      <c r="DB184" s="5"/>
      <c r="DC184" s="5"/>
      <c r="DD184" s="5"/>
      <c r="DE184" s="5"/>
      <c r="DF184" s="5"/>
      <c r="DG184" s="5"/>
      <c r="DH184" s="5"/>
      <c r="DI184" s="5"/>
      <c r="DJ184" s="5"/>
      <c r="DK184" s="5"/>
      <c r="DL184" s="5"/>
      <c r="DM184" s="5"/>
      <c r="DN184" s="5"/>
      <c r="DO184" s="5"/>
      <c r="DP184" s="5"/>
      <c r="DQ184" s="5"/>
      <c r="DR184" s="5"/>
      <c r="DS184" s="5"/>
      <c r="DT184" s="5"/>
      <c r="DU184" s="5"/>
      <c r="DV184" s="5"/>
      <c r="DW184" s="5"/>
      <c r="DX184" s="5"/>
      <c r="DY184" s="5"/>
      <c r="DZ184" s="5"/>
      <c r="EA184" s="5"/>
      <c r="EB184" s="5"/>
      <c r="EC184" s="5"/>
      <c r="ED184" s="5"/>
      <c r="EE184" s="5"/>
      <c r="EF184" s="5"/>
      <c r="EG184" s="5"/>
      <c r="EH184" s="5"/>
      <c r="EI184" s="5"/>
      <c r="EJ184" s="5"/>
      <c r="EK184" s="5"/>
      <c r="EL184" s="5"/>
      <c r="EM184" s="5"/>
      <c r="EN184" s="5"/>
    </row>
    <row r="185" spans="1:144" ht="15" customHeight="1" x14ac:dyDescent="0.2">
      <c r="A185" s="204" t="s">
        <v>15</v>
      </c>
      <c r="B185" s="205" t="s">
        <v>276</v>
      </c>
      <c r="C185" s="206">
        <v>82.19</v>
      </c>
      <c r="D185" s="206">
        <v>82.06</v>
      </c>
      <c r="E185" s="207">
        <v>0.94</v>
      </c>
      <c r="F185" s="208">
        <v>47181.1</v>
      </c>
      <c r="G185" t="s">
        <v>167</v>
      </c>
      <c r="H185" s="209" t="s">
        <v>6</v>
      </c>
      <c r="I185" s="210">
        <v>67.508899999999997</v>
      </c>
      <c r="J185" s="198">
        <v>0.41599999999999998</v>
      </c>
      <c r="K185" s="199">
        <v>0.124</v>
      </c>
      <c r="L185" s="199">
        <v>9.5000000000000001E-2</v>
      </c>
      <c r="M185" s="199">
        <v>6.2E-2</v>
      </c>
      <c r="N185" s="199">
        <v>0.16400000000000001</v>
      </c>
      <c r="O185" s="199">
        <v>1.645</v>
      </c>
      <c r="P185" s="124">
        <v>2.508</v>
      </c>
      <c r="Q185" s="198">
        <v>0.71699999999999997</v>
      </c>
      <c r="R185" s="199">
        <v>0.23799999999999999</v>
      </c>
      <c r="S185" s="199">
        <v>0.379</v>
      </c>
      <c r="T185" s="199">
        <v>7.8E-2</v>
      </c>
      <c r="U185" s="199">
        <v>0.16400000000000001</v>
      </c>
      <c r="V185" s="199">
        <v>2.4300000000000002</v>
      </c>
      <c r="W185" s="125">
        <v>4.0069999999999997</v>
      </c>
      <c r="X185" s="198">
        <v>0.41599999999999998</v>
      </c>
      <c r="Y185" s="199">
        <v>0.124</v>
      </c>
      <c r="Z185" s="199">
        <v>0.156</v>
      </c>
      <c r="AA185" s="199">
        <v>0.28199999999999997</v>
      </c>
      <c r="AB185" s="199">
        <v>0.16400000000000001</v>
      </c>
      <c r="AC185" s="126">
        <v>1.143</v>
      </c>
      <c r="AD185" s="191">
        <f t="shared" si="24"/>
        <v>-2.8639999999999999</v>
      </c>
      <c r="AE185" s="192">
        <f t="shared" si="25"/>
        <v>2.6642287234042552</v>
      </c>
      <c r="AF185" s="193">
        <f t="shared" si="26"/>
        <v>3.5056867891513557</v>
      </c>
      <c r="AG185" s="76"/>
      <c r="AH185" s="76"/>
      <c r="AI185" s="76"/>
      <c r="AJ185" s="76"/>
      <c r="AK185" s="76"/>
      <c r="AL185" s="76"/>
      <c r="AM185" s="76"/>
      <c r="AN185" s="76"/>
      <c r="AO185" s="76"/>
      <c r="AP185" s="76"/>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c r="CP185" s="5"/>
      <c r="CQ185" s="5"/>
      <c r="CR185" s="5"/>
      <c r="CS185" s="5"/>
      <c r="CT185" s="5"/>
      <c r="CU185" s="5"/>
      <c r="CV185" s="5"/>
      <c r="CW185" s="5"/>
      <c r="CX185" s="5"/>
      <c r="CY185" s="5"/>
      <c r="CZ185" s="5"/>
      <c r="DA185" s="5"/>
      <c r="DB185" s="5"/>
      <c r="DC185" s="5"/>
      <c r="DD185" s="5"/>
      <c r="DE185" s="5"/>
      <c r="DF185" s="5"/>
      <c r="DG185" s="5"/>
      <c r="DH185" s="5"/>
      <c r="DI185" s="5"/>
      <c r="DJ185" s="5"/>
      <c r="DK185" s="5"/>
      <c r="DL185" s="5"/>
      <c r="DM185" s="5"/>
      <c r="DN185" s="5"/>
      <c r="DO185" s="5"/>
      <c r="DP185" s="5"/>
      <c r="DQ185" s="5"/>
      <c r="DR185" s="5"/>
      <c r="DS185" s="5"/>
      <c r="DT185" s="5"/>
      <c r="DU185" s="5"/>
      <c r="DV185" s="5"/>
      <c r="DW185" s="5"/>
      <c r="DX185" s="5"/>
      <c r="DY185" s="5"/>
      <c r="DZ185" s="5"/>
      <c r="EA185" s="5"/>
      <c r="EB185" s="5"/>
      <c r="EC185" s="5"/>
      <c r="ED185" s="5"/>
      <c r="EE185" s="5"/>
      <c r="EF185" s="5"/>
      <c r="EG185" s="5"/>
      <c r="EH185" s="5"/>
      <c r="EI185" s="5"/>
      <c r="EJ185" s="5"/>
      <c r="EK185" s="5"/>
      <c r="EL185" s="5"/>
      <c r="EM185" s="5"/>
      <c r="EN185" s="5"/>
    </row>
    <row r="186" spans="1:144" ht="15" customHeight="1" x14ac:dyDescent="0.2">
      <c r="A186" s="204" t="s">
        <v>39</v>
      </c>
      <c r="B186" s="205" t="s">
        <v>276</v>
      </c>
      <c r="C186" s="206" t="s">
        <v>290</v>
      </c>
      <c r="D186" s="206">
        <v>77.430000000000007</v>
      </c>
      <c r="E186" s="207">
        <v>0.92700000000000005</v>
      </c>
      <c r="F186" s="208">
        <v>65431.9</v>
      </c>
      <c r="G186" t="s">
        <v>166</v>
      </c>
      <c r="H186" s="209" t="s">
        <v>6</v>
      </c>
      <c r="I186" s="210">
        <v>338.29</v>
      </c>
      <c r="J186" s="198">
        <v>1.6870000000000001</v>
      </c>
      <c r="K186" s="199">
        <v>0.24299999999999999</v>
      </c>
      <c r="L186" s="199">
        <v>0.89500000000000002</v>
      </c>
      <c r="M186" s="199">
        <v>7.8E-2</v>
      </c>
      <c r="N186" s="199">
        <v>6.3E-2</v>
      </c>
      <c r="O186" s="199">
        <v>4.8630000000000004</v>
      </c>
      <c r="P186" s="124">
        <v>7.8280000000000003</v>
      </c>
      <c r="Q186" s="198">
        <v>1.341</v>
      </c>
      <c r="R186" s="199">
        <v>0.28499999999999998</v>
      </c>
      <c r="S186" s="199">
        <v>0.93</v>
      </c>
      <c r="T186" s="199">
        <v>0.122</v>
      </c>
      <c r="U186" s="199">
        <v>6.3E-2</v>
      </c>
      <c r="V186" s="199">
        <v>5.1550000000000002</v>
      </c>
      <c r="W186" s="125">
        <v>7.8949999999999996</v>
      </c>
      <c r="X186" s="198">
        <v>1.6870000000000001</v>
      </c>
      <c r="Y186" s="199">
        <v>0.24299999999999999</v>
      </c>
      <c r="Z186" s="199">
        <v>1.476</v>
      </c>
      <c r="AA186" s="199">
        <v>0.309</v>
      </c>
      <c r="AB186" s="199">
        <v>6.3E-2</v>
      </c>
      <c r="AC186" s="126">
        <v>3.7770000000000001</v>
      </c>
      <c r="AD186" s="191">
        <f t="shared" si="24"/>
        <v>-4.1179999999999994</v>
      </c>
      <c r="AE186" s="192">
        <f t="shared" si="25"/>
        <v>5.2493351063829783</v>
      </c>
      <c r="AF186" s="193">
        <f t="shared" si="26"/>
        <v>2.0902832936192746</v>
      </c>
      <c r="AG186" s="76"/>
      <c r="AH186" s="76"/>
      <c r="AI186" s="76"/>
      <c r="AJ186" s="76"/>
      <c r="AK186" s="76"/>
      <c r="AL186" s="76"/>
      <c r="AM186" s="76"/>
      <c r="AN186" s="76"/>
      <c r="AO186" s="76"/>
      <c r="AP186" s="76"/>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c r="DC186" s="5"/>
      <c r="DD186" s="5"/>
      <c r="DE186" s="5"/>
      <c r="DF186" s="5"/>
      <c r="DG186" s="5"/>
      <c r="DH186" s="5"/>
      <c r="DI186" s="5"/>
      <c r="DJ186" s="5"/>
      <c r="DK186" s="5"/>
      <c r="DL186" s="5"/>
      <c r="DM186" s="5"/>
      <c r="DN186" s="5"/>
      <c r="DO186" s="5"/>
      <c r="DP186" s="5"/>
      <c r="DQ186" s="5"/>
      <c r="DR186" s="5"/>
      <c r="DS186" s="5"/>
      <c r="DT186" s="5"/>
      <c r="DU186" s="5"/>
      <c r="DV186" s="5"/>
      <c r="DW186" s="5"/>
      <c r="DX186" s="5"/>
      <c r="DY186" s="5"/>
      <c r="DZ186" s="5"/>
      <c r="EA186" s="5"/>
      <c r="EB186" s="5"/>
      <c r="EC186" s="5"/>
      <c r="ED186" s="5"/>
      <c r="EE186" s="5"/>
      <c r="EF186" s="5"/>
      <c r="EG186" s="5"/>
      <c r="EH186" s="5"/>
      <c r="EI186" s="5"/>
      <c r="EJ186" s="5"/>
      <c r="EK186" s="5"/>
      <c r="EL186" s="5"/>
      <c r="EM186" s="5"/>
      <c r="EN186" s="5"/>
    </row>
    <row r="187" spans="1:144" ht="15" customHeight="1" x14ac:dyDescent="0.2">
      <c r="A187" s="204" t="s">
        <v>81</v>
      </c>
      <c r="B187" s="205" t="s">
        <v>276</v>
      </c>
      <c r="C187" s="206">
        <v>69.02</v>
      </c>
      <c r="D187" s="206">
        <v>71.67</v>
      </c>
      <c r="E187" s="207">
        <v>0.72699999999999998</v>
      </c>
      <c r="F187" s="208">
        <v>8159.81</v>
      </c>
      <c r="G187" t="s">
        <v>165</v>
      </c>
      <c r="H187" s="209" t="s">
        <v>5</v>
      </c>
      <c r="I187" s="210">
        <v>34.627699999999997</v>
      </c>
      <c r="J187" s="198">
        <v>0.44900000000000001</v>
      </c>
      <c r="K187" s="199">
        <v>0.158</v>
      </c>
      <c r="L187" s="199">
        <v>0</v>
      </c>
      <c r="M187" s="199">
        <v>6.0000000000000001E-3</v>
      </c>
      <c r="N187" s="199">
        <v>7.9000000000000001E-2</v>
      </c>
      <c r="O187" s="199">
        <v>1.198</v>
      </c>
      <c r="P187" s="124">
        <v>1.891</v>
      </c>
      <c r="Q187" s="198">
        <v>0.53300000000000003</v>
      </c>
      <c r="R187" s="199">
        <v>0.187</v>
      </c>
      <c r="S187" s="199">
        <v>9.7000000000000003E-2</v>
      </c>
      <c r="T187" s="199">
        <v>8.0000000000000002E-3</v>
      </c>
      <c r="U187" s="199">
        <v>7.9000000000000001E-2</v>
      </c>
      <c r="V187" s="199">
        <v>1.357</v>
      </c>
      <c r="W187" s="125">
        <v>2.2610000000000001</v>
      </c>
      <c r="X187" s="198">
        <v>0.44900000000000001</v>
      </c>
      <c r="Y187" s="199">
        <v>0.158</v>
      </c>
      <c r="Z187" s="199">
        <v>5.6000000000000001E-2</v>
      </c>
      <c r="AA187" s="199">
        <v>8.9999999999999993E-3</v>
      </c>
      <c r="AB187" s="199">
        <v>7.9000000000000001E-2</v>
      </c>
      <c r="AC187" s="126">
        <v>0.75</v>
      </c>
      <c r="AD187" s="191">
        <f t="shared" si="24"/>
        <v>-1.5110000000000001</v>
      </c>
      <c r="AE187" s="192">
        <f t="shared" si="25"/>
        <v>1.5033244680851066</v>
      </c>
      <c r="AF187" s="193">
        <f t="shared" si="26"/>
        <v>3.0146666666666668</v>
      </c>
      <c r="AG187" s="76"/>
      <c r="AH187" s="76"/>
      <c r="AI187" s="76"/>
      <c r="AJ187" s="76"/>
      <c r="AK187" s="76"/>
      <c r="AL187" s="76"/>
      <c r="AM187" s="76"/>
      <c r="AN187" s="76"/>
      <c r="AO187" s="76"/>
      <c r="AP187" s="76"/>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c r="CP187" s="5"/>
      <c r="CQ187" s="5"/>
      <c r="CR187" s="5"/>
      <c r="CS187" s="5"/>
      <c r="CT187" s="5"/>
      <c r="CU187" s="5"/>
      <c r="CV187" s="5"/>
      <c r="CW187" s="5"/>
      <c r="CX187" s="5"/>
      <c r="CY187" s="5"/>
      <c r="CZ187" s="5"/>
      <c r="DA187" s="5"/>
      <c r="DB187" s="5"/>
      <c r="DC187" s="5"/>
      <c r="DD187" s="5"/>
      <c r="DE187" s="5"/>
      <c r="DF187" s="5"/>
      <c r="DG187" s="5"/>
      <c r="DH187" s="5"/>
      <c r="DI187" s="5"/>
      <c r="DJ187" s="5"/>
      <c r="DK187" s="5"/>
      <c r="DL187" s="5"/>
      <c r="DM187" s="5"/>
      <c r="DN187" s="5"/>
      <c r="DO187" s="5"/>
      <c r="DP187" s="5"/>
      <c r="DQ187" s="5"/>
      <c r="DR187" s="5"/>
      <c r="DS187" s="5"/>
      <c r="DT187" s="5"/>
      <c r="DU187" s="5"/>
      <c r="DV187" s="5"/>
      <c r="DW187" s="5"/>
      <c r="DX187" s="5"/>
      <c r="DY187" s="5"/>
      <c r="DZ187" s="5"/>
      <c r="EA187" s="5"/>
      <c r="EB187" s="5"/>
      <c r="EC187" s="5"/>
      <c r="ED187" s="5"/>
      <c r="EE187" s="5"/>
      <c r="EF187" s="5"/>
      <c r="EG187" s="5"/>
      <c r="EH187" s="5"/>
      <c r="EI187" s="5"/>
      <c r="EJ187" s="5"/>
      <c r="EK187" s="5"/>
      <c r="EL187" s="5"/>
      <c r="EM187" s="5"/>
      <c r="EN187" s="5"/>
    </row>
    <row r="188" spans="1:144" ht="15" customHeight="1" x14ac:dyDescent="0.2">
      <c r="A188" s="204" t="s">
        <v>51</v>
      </c>
      <c r="B188" s="205" t="s">
        <v>276</v>
      </c>
      <c r="C188" s="206" t="s">
        <v>290</v>
      </c>
      <c r="D188" s="206">
        <v>71.11</v>
      </c>
      <c r="E188" s="207">
        <v>0.69899999999999995</v>
      </c>
      <c r="F188" s="208">
        <v>6158.67</v>
      </c>
      <c r="G188" t="s">
        <v>245</v>
      </c>
      <c r="H188" s="209" t="s">
        <v>8</v>
      </c>
      <c r="I188" s="210">
        <v>28.3017</v>
      </c>
      <c r="J188" s="198">
        <v>0.21</v>
      </c>
      <c r="K188" s="199">
        <v>0.61299999999999999</v>
      </c>
      <c r="L188" s="199">
        <v>9.4E-2</v>
      </c>
      <c r="M188" s="199">
        <v>8.5000000000000006E-2</v>
      </c>
      <c r="N188" s="199">
        <v>2.9000000000000001E-2</v>
      </c>
      <c r="O188" s="199">
        <v>0.83899999999999997</v>
      </c>
      <c r="P188" s="124">
        <v>1.869</v>
      </c>
      <c r="Q188" s="198">
        <v>0.33</v>
      </c>
      <c r="R188" s="199">
        <v>0.60899999999999999</v>
      </c>
      <c r="S188" s="199">
        <v>9.6000000000000002E-2</v>
      </c>
      <c r="T188" s="199">
        <v>7.4999999999999997E-2</v>
      </c>
      <c r="U188" s="199">
        <v>2.9000000000000001E-2</v>
      </c>
      <c r="V188" s="199">
        <v>0.85099999999999998</v>
      </c>
      <c r="W188" s="125">
        <v>1.99</v>
      </c>
      <c r="X188" s="198">
        <v>0.21</v>
      </c>
      <c r="Y188" s="199">
        <v>0.61299999999999999</v>
      </c>
      <c r="Z188" s="199">
        <v>1.855</v>
      </c>
      <c r="AA188" s="199">
        <v>0.255</v>
      </c>
      <c r="AB188" s="199">
        <v>2.9000000000000001E-2</v>
      </c>
      <c r="AC188" s="126">
        <v>2.9620000000000002</v>
      </c>
      <c r="AD188" s="191">
        <f t="shared" si="24"/>
        <v>0.9720000000000002</v>
      </c>
      <c r="AE188" s="192">
        <f t="shared" si="25"/>
        <v>1.3231382978723405</v>
      </c>
      <c r="AF188" s="193">
        <f t="shared" si="26"/>
        <v>0.67184334908845367</v>
      </c>
      <c r="AG188" s="76"/>
      <c r="AH188" s="76"/>
      <c r="AI188" s="76"/>
      <c r="AJ188" s="76"/>
      <c r="AK188" s="76"/>
      <c r="AL188" s="76"/>
      <c r="AM188" s="76"/>
      <c r="AN188" s="76"/>
      <c r="AO188" s="76"/>
      <c r="AP188" s="76"/>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5"/>
      <c r="DP188" s="5"/>
      <c r="DQ188" s="5"/>
      <c r="DR188" s="5"/>
      <c r="DS188" s="5"/>
      <c r="DT188" s="5"/>
      <c r="DU188" s="5"/>
      <c r="DV188" s="5"/>
      <c r="DW188" s="5"/>
      <c r="DX188" s="5"/>
      <c r="DY188" s="5"/>
      <c r="DZ188" s="5"/>
      <c r="EA188" s="5"/>
      <c r="EB188" s="5"/>
      <c r="EC188" s="5"/>
      <c r="ED188" s="5"/>
      <c r="EE188" s="5"/>
      <c r="EF188" s="5"/>
      <c r="EG188" s="5"/>
      <c r="EH188" s="5"/>
      <c r="EI188" s="5"/>
      <c r="EJ188" s="5"/>
      <c r="EK188" s="5"/>
      <c r="EL188" s="5"/>
      <c r="EM188" s="5"/>
      <c r="EN188" s="5"/>
    </row>
    <row r="189" spans="1:144" ht="15" customHeight="1" x14ac:dyDescent="0.2">
      <c r="A189" s="204" t="s">
        <v>60</v>
      </c>
      <c r="B189" s="205" t="s">
        <v>276</v>
      </c>
      <c r="C189" s="206" t="s">
        <v>290</v>
      </c>
      <c r="D189" s="206">
        <v>74.58</v>
      </c>
      <c r="E189" s="207">
        <v>0.72599999999999998</v>
      </c>
      <c r="F189" s="208">
        <v>11260.4</v>
      </c>
      <c r="G189" t="s">
        <v>164</v>
      </c>
      <c r="H189" s="209" t="s">
        <v>5</v>
      </c>
      <c r="I189" s="210">
        <v>98.186899999999994</v>
      </c>
      <c r="J189" s="198">
        <v>0.42299999999999999</v>
      </c>
      <c r="K189" s="199">
        <v>4.0000000000000001E-3</v>
      </c>
      <c r="L189" s="199">
        <v>0.40899999999999997</v>
      </c>
      <c r="M189" s="199">
        <v>0.114</v>
      </c>
      <c r="N189" s="199">
        <v>7.4999999999999997E-2</v>
      </c>
      <c r="O189" s="199">
        <v>1.1559999999999999</v>
      </c>
      <c r="P189" s="124">
        <v>2.181</v>
      </c>
      <c r="Q189" s="198">
        <v>0.61299999999999999</v>
      </c>
      <c r="R189" s="199">
        <v>6.3E-2</v>
      </c>
      <c r="S189" s="199">
        <v>0.442</v>
      </c>
      <c r="T189" s="199">
        <v>0.10100000000000001</v>
      </c>
      <c r="U189" s="199">
        <v>7.4999999999999997E-2</v>
      </c>
      <c r="V189" s="199">
        <v>1.3049999999999999</v>
      </c>
      <c r="W189" s="125">
        <v>2.5979999999999999</v>
      </c>
      <c r="X189" s="198">
        <v>0.42299999999999999</v>
      </c>
      <c r="Y189" s="199">
        <v>8.0000000000000002E-3</v>
      </c>
      <c r="Z189" s="199">
        <v>0.16200000000000001</v>
      </c>
      <c r="AA189" s="199">
        <v>0.14799999999999999</v>
      </c>
      <c r="AB189" s="199">
        <v>7.4999999999999997E-2</v>
      </c>
      <c r="AC189" s="126">
        <v>0.81599999999999995</v>
      </c>
      <c r="AD189" s="191">
        <f t="shared" si="24"/>
        <v>-1.782</v>
      </c>
      <c r="AE189" s="192">
        <f t="shared" si="25"/>
        <v>1.7273936170212765</v>
      </c>
      <c r="AF189" s="193">
        <f t="shared" si="26"/>
        <v>3.1838235294117649</v>
      </c>
      <c r="AG189" s="76"/>
      <c r="AH189" s="76"/>
      <c r="AI189" s="76"/>
      <c r="AJ189" s="76"/>
      <c r="AK189" s="76"/>
      <c r="AL189" s="76"/>
      <c r="AM189" s="76"/>
      <c r="AN189" s="76"/>
      <c r="AO189" s="76"/>
      <c r="AP189" s="76"/>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5"/>
      <c r="DP189" s="5"/>
      <c r="DQ189" s="5"/>
      <c r="DR189" s="5"/>
      <c r="DS189" s="5"/>
      <c r="DT189" s="5"/>
      <c r="DU189" s="5"/>
      <c r="DV189" s="5"/>
      <c r="DW189" s="5"/>
      <c r="DX189" s="5"/>
      <c r="DY189" s="5"/>
      <c r="DZ189" s="5"/>
      <c r="EA189" s="5"/>
      <c r="EB189" s="5"/>
      <c r="EC189" s="5"/>
      <c r="ED189" s="5"/>
      <c r="EE189" s="5"/>
      <c r="EF189" s="5"/>
      <c r="EG189" s="5"/>
      <c r="EH189" s="5"/>
      <c r="EI189" s="5"/>
      <c r="EJ189" s="5"/>
      <c r="EK189" s="5"/>
      <c r="EL189" s="5"/>
      <c r="EM189" s="5"/>
      <c r="EN189" s="5"/>
    </row>
    <row r="190" spans="1:144" ht="15" customHeight="1" x14ac:dyDescent="0.2">
      <c r="A190" s="204" t="s">
        <v>80</v>
      </c>
      <c r="B190" s="205" t="s">
        <v>276</v>
      </c>
      <c r="C190" s="206" t="s">
        <v>290</v>
      </c>
      <c r="D190" s="206">
        <v>63.72</v>
      </c>
      <c r="E190" s="207">
        <v>0.42399999999999999</v>
      </c>
      <c r="F190" s="208">
        <v>1717.61</v>
      </c>
      <c r="G190" t="s">
        <v>165</v>
      </c>
      <c r="H190" s="209" t="s">
        <v>5</v>
      </c>
      <c r="I190" s="210">
        <v>33.696599999999997</v>
      </c>
      <c r="J190" s="198">
        <v>7.0999999999999994E-2</v>
      </c>
      <c r="K190" s="199">
        <v>8.5000000000000006E-2</v>
      </c>
      <c r="L190" s="199">
        <v>8.0000000000000002E-3</v>
      </c>
      <c r="M190" s="199">
        <v>9.9000000000000005E-2</v>
      </c>
      <c r="N190" s="199">
        <v>3.2000000000000001E-2</v>
      </c>
      <c r="O190" s="199">
        <v>9.4E-2</v>
      </c>
      <c r="P190" s="124">
        <v>0.38900000000000001</v>
      </c>
      <c r="Q190" s="198">
        <v>0.22700000000000001</v>
      </c>
      <c r="R190" s="199">
        <v>9.2999999999999999E-2</v>
      </c>
      <c r="S190" s="199">
        <v>0.02</v>
      </c>
      <c r="T190" s="199">
        <v>5.1999999999999998E-2</v>
      </c>
      <c r="U190" s="199">
        <v>3.2000000000000001E-2</v>
      </c>
      <c r="V190" s="199">
        <v>0.193</v>
      </c>
      <c r="W190" s="125">
        <v>0.61699999999999999</v>
      </c>
      <c r="X190" s="198">
        <v>7.0999999999999994E-2</v>
      </c>
      <c r="Y190" s="199">
        <v>8.5000000000000006E-2</v>
      </c>
      <c r="Z190" s="199">
        <v>3.1E-2</v>
      </c>
      <c r="AA190" s="199">
        <v>0.14499999999999999</v>
      </c>
      <c r="AB190" s="199">
        <v>3.2000000000000001E-2</v>
      </c>
      <c r="AC190" s="126">
        <v>0.36399999999999999</v>
      </c>
      <c r="AD190" s="191">
        <f t="shared" si="24"/>
        <v>-0.253</v>
      </c>
      <c r="AE190" s="192">
        <f t="shared" si="25"/>
        <v>0.41023936170212766</v>
      </c>
      <c r="AF190" s="193">
        <f t="shared" si="26"/>
        <v>1.695054945054945</v>
      </c>
      <c r="AG190" s="76"/>
      <c r="AH190" s="76"/>
      <c r="AI190" s="76"/>
      <c r="AJ190" s="76"/>
      <c r="AK190" s="76"/>
      <c r="AL190" s="76"/>
      <c r="AM190" s="76"/>
      <c r="AN190" s="76"/>
      <c r="AO190" s="76"/>
      <c r="AP190" s="76"/>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5"/>
      <c r="DP190" s="5"/>
      <c r="DQ190" s="5"/>
      <c r="DR190" s="5"/>
      <c r="DS190" s="5"/>
      <c r="DT190" s="5"/>
      <c r="DU190" s="5"/>
      <c r="DV190" s="5"/>
      <c r="DW190" s="5"/>
      <c r="DX190" s="5"/>
      <c r="DY190" s="5"/>
      <c r="DZ190" s="5"/>
      <c r="EA190" s="5"/>
      <c r="EB190" s="5"/>
      <c r="EC190" s="5"/>
      <c r="ED190" s="5"/>
      <c r="EE190" s="5"/>
      <c r="EF190" s="5"/>
      <c r="EG190" s="5"/>
      <c r="EH190" s="5"/>
      <c r="EI190" s="5"/>
      <c r="EJ190" s="5"/>
      <c r="EK190" s="5"/>
      <c r="EL190" s="5"/>
      <c r="EM190" s="5"/>
      <c r="EN190" s="5"/>
    </row>
    <row r="191" spans="1:144" ht="15" customHeight="1" x14ac:dyDescent="0.2">
      <c r="A191" s="204" t="s">
        <v>98</v>
      </c>
      <c r="B191" s="205" t="s">
        <v>276</v>
      </c>
      <c r="C191" s="206">
        <v>53.6</v>
      </c>
      <c r="D191" s="206">
        <v>61.8</v>
      </c>
      <c r="E191" s="207">
        <v>0.56899999999999995</v>
      </c>
      <c r="F191" s="208">
        <v>3365.88</v>
      </c>
      <c r="G191" t="s">
        <v>163</v>
      </c>
      <c r="H191" s="209" t="s">
        <v>6</v>
      </c>
      <c r="I191" s="210">
        <v>20.017700000000001</v>
      </c>
      <c r="J191" s="198">
        <v>0.245</v>
      </c>
      <c r="K191" s="199">
        <v>0.161</v>
      </c>
      <c r="L191" s="199">
        <v>0.54200000000000004</v>
      </c>
      <c r="M191" s="199">
        <v>7.0000000000000001E-3</v>
      </c>
      <c r="N191" s="199">
        <v>5.2999999999999999E-2</v>
      </c>
      <c r="O191" s="199">
        <v>0.184</v>
      </c>
      <c r="P191" s="124">
        <v>1.1930000000000001</v>
      </c>
      <c r="Q191" s="198">
        <v>0.17899999999999999</v>
      </c>
      <c r="R191" s="199">
        <v>0.13900000000000001</v>
      </c>
      <c r="S191" s="199">
        <v>0.55000000000000004</v>
      </c>
      <c r="T191" s="199">
        <v>3.2000000000000001E-2</v>
      </c>
      <c r="U191" s="199">
        <v>5.2999999999999999E-2</v>
      </c>
      <c r="V191" s="199">
        <v>0.307</v>
      </c>
      <c r="W191" s="125">
        <v>1.26</v>
      </c>
      <c r="X191" s="198">
        <v>0.245</v>
      </c>
      <c r="Y191" s="199">
        <v>0.67100000000000004</v>
      </c>
      <c r="Z191" s="199">
        <v>0.63400000000000001</v>
      </c>
      <c r="AA191" s="199">
        <v>1.7000000000000001E-2</v>
      </c>
      <c r="AB191" s="199">
        <v>5.2999999999999999E-2</v>
      </c>
      <c r="AC191" s="126">
        <v>1.619</v>
      </c>
      <c r="AD191" s="191">
        <f t="shared" si="24"/>
        <v>0.35899999999999999</v>
      </c>
      <c r="AE191" s="192">
        <f t="shared" si="25"/>
        <v>0.83776595744680848</v>
      </c>
      <c r="AF191" s="193">
        <f t="shared" si="26"/>
        <v>0.77825818406423719</v>
      </c>
      <c r="AG191" s="76"/>
      <c r="AH191" s="76"/>
      <c r="AI191" s="76"/>
      <c r="AJ191" s="76"/>
      <c r="AK191" s="76"/>
      <c r="AL191" s="76"/>
      <c r="AM191" s="76"/>
      <c r="AN191" s="76"/>
      <c r="AO191" s="76"/>
      <c r="AP191" s="76"/>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5"/>
      <c r="DP191" s="5"/>
      <c r="DQ191" s="5"/>
      <c r="DR191" s="5"/>
      <c r="DS191" s="5"/>
      <c r="DT191" s="5"/>
      <c r="DU191" s="5"/>
      <c r="DV191" s="5"/>
      <c r="DW191" s="5"/>
      <c r="DX191" s="5"/>
      <c r="DY191" s="5"/>
      <c r="DZ191" s="5"/>
      <c r="EA191" s="5"/>
      <c r="EB191" s="5"/>
      <c r="EC191" s="5"/>
      <c r="ED191" s="5"/>
      <c r="EE191" s="5"/>
      <c r="EF191" s="5"/>
      <c r="EG191" s="5"/>
      <c r="EH191" s="5"/>
      <c r="EI191" s="5"/>
      <c r="EJ191" s="5"/>
      <c r="EK191" s="5"/>
      <c r="EL191" s="5"/>
      <c r="EM191" s="5"/>
      <c r="EN191" s="5"/>
    </row>
    <row r="192" spans="1:144" ht="15" customHeight="1" thickBot="1" x14ac:dyDescent="0.25">
      <c r="A192" s="213" t="s">
        <v>97</v>
      </c>
      <c r="B192" s="214" t="s">
        <v>276</v>
      </c>
      <c r="C192" s="215">
        <v>56.78</v>
      </c>
      <c r="D192" s="216">
        <v>59.39</v>
      </c>
      <c r="E192" s="217">
        <v>0.55000000000000004</v>
      </c>
      <c r="F192" s="218">
        <v>2278.0300000000002</v>
      </c>
      <c r="G192" s="219" t="s">
        <v>163</v>
      </c>
      <c r="H192" s="220" t="s">
        <v>8</v>
      </c>
      <c r="I192" s="221">
        <v>16.320499999999999</v>
      </c>
      <c r="J192" s="202">
        <v>0.216</v>
      </c>
      <c r="K192" s="203">
        <v>0.27600000000000002</v>
      </c>
      <c r="L192" s="203">
        <v>0.249</v>
      </c>
      <c r="M192" s="203">
        <v>2E-3</v>
      </c>
      <c r="N192" s="203">
        <v>2.5000000000000001E-2</v>
      </c>
      <c r="O192" s="203">
        <v>0.23599999999999999</v>
      </c>
      <c r="P192" s="127">
        <v>1.004</v>
      </c>
      <c r="Q192" s="202">
        <v>0.249</v>
      </c>
      <c r="R192" s="203">
        <v>0.27600000000000002</v>
      </c>
      <c r="S192" s="203">
        <v>0.25900000000000001</v>
      </c>
      <c r="T192" s="203">
        <v>6.0000000000000001E-3</v>
      </c>
      <c r="U192" s="203">
        <v>2.5000000000000001E-2</v>
      </c>
      <c r="V192" s="203">
        <v>0.40799999999999997</v>
      </c>
      <c r="W192" s="128">
        <v>1.222</v>
      </c>
      <c r="X192" s="202">
        <v>0.216</v>
      </c>
      <c r="Y192" s="203">
        <v>0.27600000000000002</v>
      </c>
      <c r="Z192" s="203">
        <v>0.121</v>
      </c>
      <c r="AA192" s="203">
        <v>8.9999999999999993E-3</v>
      </c>
      <c r="AB192" s="203">
        <v>2.5000000000000001E-2</v>
      </c>
      <c r="AC192" s="129">
        <v>0.64600000000000002</v>
      </c>
      <c r="AD192" s="196">
        <f t="shared" si="24"/>
        <v>-0.57599999999999996</v>
      </c>
      <c r="AE192" s="197">
        <f t="shared" si="25"/>
        <v>0.8125</v>
      </c>
      <c r="AF192" s="240">
        <f t="shared" si="26"/>
        <v>1.8916408668730649</v>
      </c>
      <c r="AG192" s="76"/>
      <c r="AH192" s="76"/>
      <c r="AI192" s="76"/>
      <c r="AJ192" s="76"/>
      <c r="AK192" s="76"/>
      <c r="AL192" s="76"/>
      <c r="AM192" s="76"/>
      <c r="AN192" s="76"/>
      <c r="AO192" s="76"/>
      <c r="AP192" s="76"/>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c r="CP192" s="5"/>
      <c r="CQ192" s="5"/>
      <c r="CR192" s="5"/>
      <c r="CS192" s="5"/>
      <c r="CT192" s="5"/>
      <c r="CU192" s="5"/>
      <c r="CV192" s="5"/>
      <c r="CW192" s="5"/>
      <c r="CX192" s="5"/>
      <c r="CY192" s="5"/>
      <c r="CZ192" s="5"/>
      <c r="DA192" s="5"/>
      <c r="DB192" s="5"/>
      <c r="DC192" s="5"/>
      <c r="DD192" s="5"/>
      <c r="DE192" s="5"/>
      <c r="DF192" s="5"/>
      <c r="DG192" s="5"/>
      <c r="DH192" s="5"/>
      <c r="DI192" s="5"/>
      <c r="DJ192" s="5"/>
      <c r="DK192" s="5"/>
      <c r="DL192" s="5"/>
      <c r="DM192" s="5"/>
      <c r="DN192" s="5"/>
      <c r="DO192" s="5"/>
      <c r="DP192" s="5"/>
      <c r="DQ192" s="5"/>
      <c r="DR192" s="5"/>
      <c r="DS192" s="5"/>
      <c r="DT192" s="5"/>
      <c r="DU192" s="5"/>
      <c r="DV192" s="5"/>
      <c r="DW192" s="5"/>
      <c r="DX192" s="5"/>
      <c r="DY192" s="5"/>
      <c r="DZ192" s="5"/>
      <c r="EA192" s="5"/>
      <c r="EB192" s="5"/>
      <c r="EC192" s="5"/>
      <c r="ED192" s="5"/>
      <c r="EE192" s="5"/>
      <c r="EF192" s="5"/>
      <c r="EG192" s="5"/>
      <c r="EH192" s="5"/>
      <c r="EI192" s="5"/>
      <c r="EJ192" s="5"/>
      <c r="EK192" s="5"/>
      <c r="EL192" s="5"/>
      <c r="EM192" s="5"/>
      <c r="EN192" s="5"/>
    </row>
    <row r="193" spans="1:144" ht="15" customHeight="1" x14ac:dyDescent="0.2">
      <c r="X193" s="5"/>
      <c r="Y193" s="5"/>
      <c r="Z193" s="5"/>
      <c r="AA193" s="5"/>
      <c r="AB193" s="5"/>
      <c r="AC193" s="5"/>
      <c r="AD193" s="5"/>
      <c r="AE193" s="5"/>
      <c r="AF193" s="5"/>
      <c r="AG193" s="76"/>
      <c r="AH193" s="76"/>
      <c r="AI193" s="76"/>
      <c r="AJ193" s="76"/>
      <c r="AK193" s="76"/>
      <c r="AL193" s="76"/>
      <c r="AM193" s="76"/>
      <c r="AN193" s="76"/>
      <c r="AO193" s="76"/>
      <c r="AP193" s="76"/>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c r="CP193" s="5"/>
      <c r="CQ193" s="5"/>
      <c r="CR193" s="5"/>
      <c r="CS193" s="5"/>
      <c r="CT193" s="5"/>
      <c r="CU193" s="5"/>
      <c r="CV193" s="5"/>
      <c r="CW193" s="5"/>
      <c r="CX193" s="5"/>
      <c r="CY193" s="5"/>
      <c r="CZ193" s="5"/>
      <c r="DA193" s="5"/>
      <c r="DB193" s="5"/>
      <c r="DC193" s="5"/>
      <c r="DD193" s="5"/>
      <c r="DE193" s="5"/>
      <c r="DF193" s="5"/>
      <c r="DG193" s="5"/>
      <c r="DH193" s="5"/>
      <c r="DI193" s="5"/>
      <c r="DJ193" s="5"/>
      <c r="DK193" s="5"/>
      <c r="DL193" s="5"/>
      <c r="DM193" s="5"/>
      <c r="DN193" s="5"/>
      <c r="DO193" s="5"/>
      <c r="DP193" s="5"/>
      <c r="DQ193" s="5"/>
      <c r="DR193" s="5"/>
      <c r="DS193" s="5"/>
      <c r="DT193" s="5"/>
      <c r="DU193" s="5"/>
      <c r="DV193" s="5"/>
      <c r="DW193" s="5"/>
      <c r="DX193" s="5"/>
      <c r="DY193" s="5"/>
      <c r="DZ193" s="5"/>
      <c r="EA193" s="5"/>
      <c r="EB193" s="5"/>
      <c r="EC193" s="5"/>
      <c r="ED193" s="5"/>
      <c r="EE193" s="5"/>
      <c r="EF193" s="5"/>
      <c r="EG193" s="5"/>
      <c r="EH193" s="5"/>
      <c r="EI193" s="5"/>
      <c r="EJ193" s="5"/>
      <c r="EK193" s="5"/>
      <c r="EL193" s="5"/>
      <c r="EM193" s="5"/>
      <c r="EN193" s="5"/>
    </row>
    <row r="194" spans="1:144" ht="15" customHeight="1" x14ac:dyDescent="0.2">
      <c r="A194" s="7" t="s">
        <v>159</v>
      </c>
      <c r="B194" s="8"/>
      <c r="C194" s="8"/>
      <c r="D194" s="8"/>
      <c r="E194" s="8"/>
      <c r="F194" s="8"/>
      <c r="G194" s="8"/>
      <c r="H194" s="10"/>
      <c r="I194" s="10"/>
      <c r="J194" s="10"/>
      <c r="K194" s="10"/>
      <c r="L194" s="10"/>
      <c r="M194" s="10"/>
      <c r="N194" s="10"/>
      <c r="O194" s="10"/>
      <c r="P194" s="10"/>
      <c r="Q194" s="10"/>
      <c r="R194" s="10"/>
      <c r="S194" s="10"/>
      <c r="T194" s="10"/>
      <c r="U194" s="10"/>
      <c r="V194" s="10"/>
      <c r="W194" s="10"/>
      <c r="X194" s="5"/>
      <c r="Y194" s="5"/>
      <c r="Z194" s="5"/>
      <c r="AA194" s="5"/>
      <c r="AB194" s="5"/>
      <c r="AC194" s="5"/>
      <c r="AD194" s="5"/>
      <c r="AE194" s="5"/>
      <c r="AF194" s="5"/>
      <c r="AG194" s="76"/>
      <c r="AH194" s="76"/>
      <c r="AI194" s="76"/>
      <c r="AJ194" s="76"/>
      <c r="AK194" s="76"/>
      <c r="AL194" s="76"/>
      <c r="AM194" s="76"/>
      <c r="AN194" s="76"/>
      <c r="AO194" s="76"/>
      <c r="AP194" s="76"/>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c r="EI194" s="5"/>
      <c r="EJ194" s="5"/>
      <c r="EK194" s="5"/>
      <c r="EL194" s="5"/>
      <c r="EM194" s="5"/>
      <c r="EN194" s="5"/>
    </row>
    <row r="195" spans="1:144" ht="15" customHeight="1" x14ac:dyDescent="0.2">
      <c r="A195" s="108" t="s">
        <v>262</v>
      </c>
      <c r="B195" s="109"/>
      <c r="C195" s="109"/>
      <c r="D195" s="109"/>
      <c r="E195" s="109"/>
      <c r="F195" s="109"/>
      <c r="G195" s="109"/>
      <c r="H195" s="109"/>
      <c r="I195" s="109"/>
      <c r="J195" s="109"/>
      <c r="K195" s="109"/>
      <c r="L195" s="109"/>
      <c r="M195" s="109"/>
      <c r="N195" s="109"/>
      <c r="O195" s="109"/>
      <c r="P195" s="74"/>
      <c r="Q195" s="74"/>
      <c r="R195" s="74"/>
      <c r="S195" s="74"/>
      <c r="T195" s="74"/>
      <c r="U195" s="74"/>
      <c r="V195" s="74"/>
      <c r="W195" s="74"/>
      <c r="X195" s="5"/>
      <c r="Y195" s="5"/>
      <c r="Z195" s="5"/>
      <c r="AA195" s="5"/>
      <c r="AB195" s="5"/>
      <c r="AC195" s="5"/>
      <c r="AD195" s="5"/>
      <c r="AE195" s="5"/>
      <c r="AF195" s="5"/>
      <c r="AG195" s="76"/>
      <c r="AH195" s="76"/>
      <c r="AI195" s="76"/>
      <c r="AJ195" s="76"/>
      <c r="AK195" s="76"/>
      <c r="AL195" s="76"/>
      <c r="AM195" s="76"/>
      <c r="AN195" s="76"/>
      <c r="AO195" s="76"/>
      <c r="AP195" s="76"/>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c r="CP195" s="5"/>
      <c r="CQ195" s="5"/>
      <c r="CR195" s="5"/>
      <c r="CS195" s="5"/>
      <c r="CT195" s="5"/>
      <c r="CU195" s="5"/>
      <c r="CV195" s="5"/>
      <c r="CW195" s="5"/>
      <c r="CX195" s="5"/>
      <c r="CY195" s="5"/>
      <c r="CZ195" s="5"/>
      <c r="DA195" s="5"/>
      <c r="DB195" s="5"/>
      <c r="DC195" s="5"/>
      <c r="DD195" s="5"/>
      <c r="DE195" s="5"/>
      <c r="DF195" s="5"/>
      <c r="DG195" s="5"/>
      <c r="DH195" s="5"/>
      <c r="DI195" s="5"/>
      <c r="DJ195" s="5"/>
      <c r="DK195" s="5"/>
      <c r="DL195" s="5"/>
      <c r="DM195" s="5"/>
      <c r="DN195" s="5"/>
      <c r="DO195" s="5"/>
      <c r="DP195" s="5"/>
      <c r="DQ195" s="5"/>
      <c r="DR195" s="5"/>
      <c r="DS195" s="5"/>
      <c r="DT195" s="5"/>
      <c r="DU195" s="5"/>
      <c r="DV195" s="5"/>
      <c r="DW195" s="5"/>
      <c r="DX195" s="5"/>
      <c r="DY195" s="5"/>
      <c r="DZ195" s="5"/>
      <c r="EA195" s="5"/>
      <c r="EB195" s="5"/>
      <c r="EC195" s="5"/>
      <c r="ED195" s="5"/>
      <c r="EE195" s="5"/>
      <c r="EF195" s="5"/>
      <c r="EG195" s="5"/>
      <c r="EH195" s="5"/>
      <c r="EI195" s="5"/>
      <c r="EJ195" s="5"/>
      <c r="EK195" s="5"/>
      <c r="EL195" s="5"/>
      <c r="EM195" s="5"/>
      <c r="EN195" s="5"/>
    </row>
    <row r="196" spans="1:144" ht="15" customHeight="1" x14ac:dyDescent="0.2">
      <c r="A196" s="110" t="s">
        <v>284</v>
      </c>
      <c r="B196" s="109"/>
      <c r="C196" s="109"/>
      <c r="D196" s="109"/>
      <c r="E196" s="109"/>
      <c r="F196" s="109"/>
      <c r="G196" s="109"/>
      <c r="H196" s="109"/>
      <c r="I196" s="109"/>
      <c r="J196" s="109"/>
      <c r="K196" s="109"/>
      <c r="L196" s="109"/>
      <c r="M196" s="109"/>
      <c r="N196" s="109"/>
      <c r="O196" s="109"/>
      <c r="P196" s="74"/>
      <c r="Q196" s="74"/>
      <c r="R196" s="74"/>
      <c r="S196" s="74"/>
      <c r="T196" s="74"/>
      <c r="U196" s="74"/>
      <c r="V196" s="74"/>
      <c r="W196" s="74"/>
      <c r="X196" s="5"/>
      <c r="Y196" s="5"/>
      <c r="Z196" s="5"/>
      <c r="AA196" s="5"/>
      <c r="AB196" s="5"/>
      <c r="AC196" s="5"/>
      <c r="AD196" s="5"/>
      <c r="AE196" s="5"/>
      <c r="AF196" s="5"/>
      <c r="AG196" s="76"/>
      <c r="AH196" s="76"/>
      <c r="AI196" s="76"/>
      <c r="AJ196" s="76"/>
      <c r="AK196" s="76"/>
      <c r="AL196" s="76"/>
      <c r="AM196" s="76"/>
      <c r="AN196" s="76"/>
      <c r="AO196" s="76"/>
      <c r="AP196" s="76"/>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c r="DS196" s="5"/>
      <c r="DT196" s="5"/>
      <c r="DU196" s="5"/>
      <c r="DV196" s="5"/>
      <c r="DW196" s="5"/>
      <c r="DX196" s="5"/>
      <c r="DY196" s="5"/>
      <c r="DZ196" s="5"/>
      <c r="EA196" s="5"/>
      <c r="EB196" s="5"/>
      <c r="EC196" s="5"/>
      <c r="ED196" s="5"/>
      <c r="EE196" s="5"/>
      <c r="EF196" s="5"/>
      <c r="EG196" s="5"/>
      <c r="EH196" s="5"/>
      <c r="EI196" s="5"/>
      <c r="EJ196" s="5"/>
      <c r="EK196" s="5"/>
      <c r="EL196" s="5"/>
      <c r="EM196" s="5"/>
      <c r="EN196" s="5"/>
    </row>
    <row r="197" spans="1:144" ht="15" customHeight="1" x14ac:dyDescent="0.2">
      <c r="A197" s="57" t="s">
        <v>285</v>
      </c>
      <c r="B197" s="1"/>
      <c r="C197" s="1"/>
      <c r="D197" s="1"/>
      <c r="E197" s="1"/>
      <c r="F197" s="1"/>
      <c r="G197" s="1"/>
      <c r="H197" s="1"/>
      <c r="I197" s="1"/>
      <c r="J197" s="1"/>
      <c r="K197" s="1"/>
      <c r="L197" s="1"/>
      <c r="M197" s="1"/>
      <c r="N197" s="1"/>
      <c r="O197" s="1"/>
      <c r="V197" s="11"/>
      <c r="W197" s="10"/>
      <c r="X197" s="5"/>
      <c r="Y197" s="5"/>
      <c r="Z197" s="5"/>
      <c r="AA197" s="5"/>
      <c r="AB197" s="5"/>
      <c r="AC197" s="5"/>
      <c r="AD197" s="5"/>
      <c r="AE197" s="5"/>
      <c r="AF197" s="5"/>
      <c r="AG197" s="76"/>
      <c r="AH197" s="76"/>
      <c r="AI197" s="76"/>
      <c r="AJ197" s="76"/>
      <c r="AK197" s="76"/>
      <c r="AL197" s="76"/>
      <c r="AM197" s="76"/>
      <c r="AN197" s="76"/>
      <c r="AO197" s="76"/>
      <c r="AP197" s="76"/>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c r="DS197" s="5"/>
      <c r="DT197" s="5"/>
      <c r="DU197" s="5"/>
      <c r="DV197" s="5"/>
      <c r="DW197" s="5"/>
      <c r="DX197" s="5"/>
      <c r="DY197" s="5"/>
      <c r="DZ197" s="5"/>
      <c r="EA197" s="5"/>
      <c r="EB197" s="5"/>
      <c r="EC197" s="5"/>
      <c r="ED197" s="5"/>
      <c r="EE197" s="5"/>
      <c r="EF197" s="5"/>
      <c r="EG197" s="5"/>
      <c r="EH197" s="5"/>
      <c r="EI197" s="5"/>
      <c r="EJ197" s="5"/>
      <c r="EK197" s="5"/>
      <c r="EL197" s="5"/>
      <c r="EM197" s="5"/>
      <c r="EN197" s="5"/>
    </row>
    <row r="198" spans="1:144" ht="15" customHeight="1" x14ac:dyDescent="0.2">
      <c r="A198" t="s">
        <v>286</v>
      </c>
      <c r="B198" s="1"/>
      <c r="C198" s="1"/>
      <c r="D198" s="1"/>
      <c r="E198" s="1"/>
      <c r="F198" s="1"/>
      <c r="G198" s="1"/>
      <c r="H198" s="1"/>
      <c r="I198" s="1"/>
      <c r="J198" s="1"/>
      <c r="K198" s="1"/>
      <c r="L198" s="1"/>
      <c r="M198" s="1"/>
      <c r="N198" s="1"/>
      <c r="O198" s="1"/>
      <c r="P198" s="1"/>
      <c r="V198" s="11"/>
      <c r="W198" s="10"/>
      <c r="X198" s="5"/>
      <c r="Y198" s="5"/>
      <c r="Z198" s="5"/>
      <c r="AA198" s="5"/>
      <c r="AB198" s="5"/>
      <c r="AC198" s="5"/>
      <c r="AD198" s="5"/>
      <c r="AE198" s="5"/>
      <c r="AF198" s="5"/>
      <c r="AG198" s="76"/>
      <c r="AH198" s="76"/>
      <c r="AI198" s="76"/>
      <c r="AJ198" s="76"/>
      <c r="AK198" s="76"/>
      <c r="AL198" s="76"/>
      <c r="AM198" s="76"/>
      <c r="AN198" s="76"/>
      <c r="AO198" s="76"/>
      <c r="AP198" s="76"/>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c r="DS198" s="5"/>
      <c r="DT198" s="5"/>
      <c r="DU198" s="5"/>
      <c r="DV198" s="5"/>
      <c r="DW198" s="5"/>
      <c r="DX198" s="5"/>
      <c r="DY198" s="5"/>
      <c r="DZ198" s="5"/>
      <c r="EA198" s="5"/>
      <c r="EB198" s="5"/>
      <c r="EC198" s="5"/>
      <c r="ED198" s="5"/>
      <c r="EE198" s="5"/>
      <c r="EF198" s="5"/>
      <c r="EG198" s="5"/>
      <c r="EH198" s="5"/>
      <c r="EI198" s="5"/>
      <c r="EJ198" s="5"/>
      <c r="EK198" s="5"/>
      <c r="EL198" s="5"/>
      <c r="EM198" s="5"/>
      <c r="EN198" s="5"/>
    </row>
    <row r="199" spans="1:144" x14ac:dyDescent="0.2">
      <c r="A199" t="s">
        <v>287</v>
      </c>
      <c r="B199" s="108"/>
      <c r="C199" s="108"/>
      <c r="D199" s="108"/>
      <c r="E199" s="108"/>
      <c r="F199" s="108"/>
      <c r="G199" s="108"/>
      <c r="H199" s="108"/>
      <c r="I199" s="108"/>
      <c r="J199" s="108"/>
      <c r="K199" s="108"/>
      <c r="L199" s="108"/>
      <c r="M199" s="108"/>
      <c r="N199" s="108"/>
      <c r="O199" s="14"/>
      <c r="P199" s="14"/>
      <c r="Q199" s="14"/>
      <c r="R199" s="14"/>
      <c r="S199" s="14"/>
      <c r="T199" s="14"/>
      <c r="U199" s="14"/>
      <c r="V199" s="14"/>
      <c r="W199" s="10"/>
      <c r="X199" s="5"/>
      <c r="Y199" s="5"/>
      <c r="Z199" s="5"/>
      <c r="AA199" s="5"/>
      <c r="AB199" s="5"/>
      <c r="AC199" s="5"/>
      <c r="AD199" s="5"/>
      <c r="AE199" s="5"/>
      <c r="AF199" s="5"/>
      <c r="AG199" s="24"/>
      <c r="AH199" s="5"/>
      <c r="AI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c r="DC199" s="5"/>
      <c r="DD199" s="5"/>
      <c r="DE199" s="5"/>
      <c r="DF199" s="5"/>
      <c r="DG199" s="5"/>
      <c r="DH199" s="5"/>
      <c r="DI199" s="5"/>
      <c r="DJ199" s="5"/>
      <c r="DK199" s="5"/>
      <c r="DL199" s="5"/>
      <c r="DM199" s="5"/>
      <c r="DN199" s="5"/>
      <c r="DO199" s="5"/>
      <c r="DP199" s="5"/>
      <c r="DQ199" s="5"/>
      <c r="DR199" s="5"/>
      <c r="DS199" s="5"/>
      <c r="DT199" s="5"/>
      <c r="DU199" s="5"/>
      <c r="DV199" s="5"/>
      <c r="DW199" s="5"/>
      <c r="DX199" s="5"/>
      <c r="DY199" s="5"/>
      <c r="DZ199" s="5"/>
      <c r="EA199" s="5"/>
      <c r="EB199" s="5"/>
      <c r="EC199" s="5"/>
      <c r="ED199" s="5"/>
      <c r="EE199" s="5"/>
      <c r="EF199" s="5"/>
      <c r="EG199" s="5"/>
      <c r="EH199" s="5"/>
      <c r="EI199" s="5"/>
      <c r="EJ199" s="5"/>
      <c r="EK199" s="5"/>
      <c r="EL199" s="5"/>
      <c r="EM199" s="5"/>
      <c r="EN199" s="5"/>
    </row>
    <row r="200" spans="1:144" x14ac:dyDescent="0.2">
      <c r="A200" t="s">
        <v>288</v>
      </c>
      <c r="B200" s="108"/>
      <c r="C200" s="108"/>
      <c r="D200" s="108"/>
      <c r="E200" s="108"/>
      <c r="F200" s="108"/>
      <c r="G200" s="108"/>
      <c r="H200" s="108"/>
      <c r="I200" s="108"/>
      <c r="J200" s="108"/>
      <c r="K200" s="108"/>
      <c r="L200" s="108"/>
      <c r="M200" s="108"/>
      <c r="N200" s="108"/>
      <c r="O200" s="14"/>
      <c r="P200" s="14"/>
      <c r="Q200" s="14"/>
      <c r="R200" s="14"/>
      <c r="S200" s="14"/>
      <c r="T200" s="14"/>
      <c r="U200" s="14"/>
      <c r="V200" s="14"/>
      <c r="W200" s="14"/>
      <c r="X200" s="5"/>
      <c r="Y200" s="5"/>
      <c r="Z200" s="5"/>
      <c r="AA200" s="5"/>
      <c r="AB200" s="5"/>
      <c r="AC200" s="5"/>
      <c r="AD200" s="5"/>
      <c r="AE200" s="5"/>
      <c r="AF200" s="5"/>
      <c r="AG200" s="24"/>
      <c r="AH200" s="5"/>
      <c r="AI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c r="CP200" s="5"/>
      <c r="CQ200" s="5"/>
      <c r="CR200" s="5"/>
      <c r="CS200" s="5"/>
      <c r="CT200" s="5"/>
      <c r="CU200" s="5"/>
      <c r="CV200" s="5"/>
      <c r="CW200" s="5"/>
      <c r="CX200" s="5"/>
      <c r="CY200" s="5"/>
      <c r="CZ200" s="5"/>
      <c r="DA200" s="5"/>
      <c r="DB200" s="5"/>
      <c r="DC200" s="5"/>
      <c r="DD200" s="5"/>
      <c r="DE200" s="5"/>
      <c r="DF200" s="5"/>
      <c r="DG200" s="5"/>
      <c r="DH200" s="5"/>
      <c r="DI200" s="5"/>
      <c r="DJ200" s="5"/>
      <c r="DK200" s="5"/>
      <c r="DL200" s="5"/>
      <c r="DM200" s="5"/>
      <c r="DN200" s="5"/>
      <c r="DO200" s="5"/>
      <c r="DP200" s="5"/>
      <c r="DQ200" s="5"/>
      <c r="DR200" s="5"/>
      <c r="DS200" s="5"/>
      <c r="DT200" s="5"/>
      <c r="DU200" s="5"/>
      <c r="DV200" s="5"/>
      <c r="DW200" s="5"/>
      <c r="DX200" s="5"/>
      <c r="DY200" s="5"/>
      <c r="DZ200" s="5"/>
      <c r="EA200" s="5"/>
      <c r="EB200" s="5"/>
      <c r="EC200" s="5"/>
      <c r="ED200" s="5"/>
      <c r="EE200" s="5"/>
      <c r="EF200" s="5"/>
      <c r="EG200" s="5"/>
      <c r="EH200" s="5"/>
      <c r="EI200" s="5"/>
      <c r="EJ200" s="5"/>
      <c r="EK200" s="5"/>
      <c r="EL200" s="5"/>
      <c r="EM200" s="5"/>
      <c r="EN200" s="5"/>
    </row>
    <row r="201" spans="1:144" x14ac:dyDescent="0.2">
      <c r="A201" t="s">
        <v>289</v>
      </c>
      <c r="B201" s="108"/>
      <c r="C201" s="108"/>
      <c r="D201" s="108"/>
      <c r="E201" s="108"/>
      <c r="F201" s="108"/>
      <c r="G201" s="108"/>
      <c r="H201" s="108"/>
      <c r="I201" s="108"/>
      <c r="J201" s="108"/>
      <c r="K201" s="108"/>
      <c r="L201" s="108"/>
      <c r="M201" s="108"/>
      <c r="N201" s="108"/>
      <c r="O201" s="14"/>
      <c r="P201" s="14"/>
      <c r="Q201" s="14"/>
      <c r="R201" s="14"/>
      <c r="S201" s="14"/>
      <c r="T201" s="14"/>
      <c r="U201" s="14"/>
      <c r="V201" s="14"/>
      <c r="W201" s="14"/>
      <c r="X201" s="5"/>
      <c r="Y201" s="5"/>
      <c r="Z201" s="5"/>
      <c r="AA201" s="5"/>
      <c r="AB201" s="5"/>
      <c r="AC201" s="5"/>
      <c r="AD201" s="5"/>
      <c r="AE201" s="5"/>
      <c r="AF201" s="5"/>
      <c r="AG201" s="24"/>
      <c r="AH201" s="5"/>
      <c r="AI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c r="CP201" s="5"/>
      <c r="CQ201" s="5"/>
      <c r="CR201" s="5"/>
      <c r="CS201" s="5"/>
      <c r="CT201" s="5"/>
      <c r="CU201" s="5"/>
      <c r="CV201" s="5"/>
      <c r="CW201" s="5"/>
      <c r="CX201" s="5"/>
      <c r="CY201" s="5"/>
      <c r="CZ201" s="5"/>
      <c r="DA201" s="5"/>
      <c r="DB201" s="5"/>
      <c r="DC201" s="5"/>
      <c r="DD201" s="5"/>
      <c r="DE201" s="5"/>
      <c r="DF201" s="5"/>
      <c r="DG201" s="5"/>
      <c r="DH201" s="5"/>
      <c r="DI201" s="5"/>
      <c r="DJ201" s="5"/>
      <c r="DK201" s="5"/>
      <c r="DL201" s="5"/>
      <c r="DM201" s="5"/>
      <c r="DN201" s="5"/>
      <c r="DO201" s="5"/>
      <c r="DP201" s="5"/>
      <c r="DQ201" s="5"/>
      <c r="DR201" s="5"/>
      <c r="DS201" s="5"/>
      <c r="DT201" s="5"/>
      <c r="DU201" s="5"/>
      <c r="DV201" s="5"/>
      <c r="DW201" s="5"/>
      <c r="DX201" s="5"/>
      <c r="DY201" s="5"/>
      <c r="DZ201" s="5"/>
      <c r="EA201" s="5"/>
      <c r="EB201" s="5"/>
      <c r="EC201" s="5"/>
      <c r="ED201" s="5"/>
      <c r="EE201" s="5"/>
      <c r="EF201" s="5"/>
      <c r="EG201" s="5"/>
      <c r="EH201" s="5"/>
      <c r="EI201" s="5"/>
      <c r="EJ201" s="5"/>
      <c r="EK201" s="5"/>
      <c r="EL201" s="5"/>
      <c r="EM201" s="5"/>
      <c r="EN201" s="5"/>
    </row>
    <row r="202" spans="1:144" ht="15" customHeight="1" x14ac:dyDescent="0.2">
      <c r="A202" s="108" t="s">
        <v>198</v>
      </c>
      <c r="B202" s="108"/>
      <c r="C202" s="108"/>
      <c r="D202" s="108"/>
      <c r="E202" s="108"/>
      <c r="F202" s="108"/>
      <c r="G202" s="108"/>
      <c r="H202" s="108"/>
      <c r="I202" s="108"/>
      <c r="J202" s="108"/>
      <c r="K202" s="108"/>
      <c r="L202" s="108"/>
      <c r="M202" s="108"/>
      <c r="N202" s="108"/>
      <c r="O202" s="14"/>
      <c r="P202" s="14"/>
      <c r="Q202" s="14"/>
      <c r="R202" s="14"/>
      <c r="S202" s="14"/>
      <c r="T202" s="14"/>
      <c r="U202" s="14"/>
      <c r="V202" s="14"/>
      <c r="W202" s="10"/>
      <c r="X202" s="5"/>
      <c r="Y202" s="5"/>
      <c r="Z202" s="5"/>
      <c r="AA202" s="5"/>
      <c r="AB202" s="5"/>
      <c r="AC202" s="5"/>
      <c r="AD202" s="5"/>
      <c r="AE202" s="5"/>
      <c r="AF202" s="5"/>
      <c r="AG202" s="24"/>
      <c r="AH202" s="5"/>
      <c r="AI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c r="CP202" s="5"/>
      <c r="CQ202" s="5"/>
      <c r="CR202" s="5"/>
      <c r="CS202" s="5"/>
      <c r="CT202" s="5"/>
      <c r="CU202" s="5"/>
      <c r="CV202" s="5"/>
      <c r="CW202" s="5"/>
      <c r="CX202" s="5"/>
      <c r="CY202" s="5"/>
      <c r="CZ202" s="5"/>
      <c r="DA202" s="5"/>
      <c r="DB202" s="5"/>
      <c r="DC202" s="5"/>
      <c r="DD202" s="5"/>
      <c r="DE202" s="5"/>
      <c r="DF202" s="5"/>
      <c r="DG202" s="5"/>
      <c r="DH202" s="5"/>
      <c r="DI202" s="5"/>
      <c r="DJ202" s="5"/>
      <c r="DK202" s="5"/>
      <c r="DL202" s="5"/>
      <c r="DM202" s="5"/>
      <c r="DN202" s="5"/>
      <c r="DO202" s="5"/>
      <c r="DP202" s="5"/>
      <c r="DQ202" s="5"/>
      <c r="DR202" s="5"/>
      <c r="DS202" s="5"/>
      <c r="DT202" s="5"/>
      <c r="DU202" s="5"/>
      <c r="DV202" s="5"/>
      <c r="DW202" s="5"/>
      <c r="DX202" s="5"/>
      <c r="DY202" s="5"/>
      <c r="DZ202" s="5"/>
      <c r="EA202" s="5"/>
      <c r="EB202" s="5"/>
      <c r="EC202" s="5"/>
      <c r="ED202" s="5"/>
      <c r="EE202" s="5"/>
      <c r="EF202" s="5"/>
      <c r="EG202" s="5"/>
      <c r="EH202" s="5"/>
      <c r="EI202" s="5"/>
      <c r="EJ202" s="5"/>
      <c r="EK202" s="5"/>
      <c r="EL202" s="5"/>
      <c r="EM202" s="5"/>
      <c r="EN202" s="5"/>
    </row>
    <row r="203" spans="1:144" x14ac:dyDescent="0.2">
      <c r="A203" s="108" t="s">
        <v>223</v>
      </c>
      <c r="B203" s="108"/>
      <c r="C203" s="108"/>
      <c r="D203" s="108"/>
      <c r="E203" s="108"/>
      <c r="F203" s="108"/>
      <c r="G203" s="108"/>
      <c r="H203" s="111"/>
      <c r="I203" s="111"/>
      <c r="J203" s="111"/>
      <c r="K203" s="111"/>
      <c r="L203" s="111"/>
      <c r="M203" s="111"/>
      <c r="N203" s="111"/>
      <c r="O203" s="11"/>
      <c r="P203" s="11"/>
      <c r="Q203" s="11"/>
      <c r="R203" s="11"/>
      <c r="S203" s="11"/>
      <c r="T203" s="11"/>
      <c r="U203" s="11"/>
      <c r="V203" s="11"/>
      <c r="W203" s="10"/>
      <c r="X203" s="5"/>
      <c r="Y203" s="5"/>
      <c r="Z203" s="5"/>
      <c r="AA203" s="5"/>
      <c r="AB203" s="5"/>
      <c r="AC203" s="5"/>
      <c r="AD203" s="5"/>
      <c r="AE203" s="5"/>
      <c r="AF203" s="5"/>
      <c r="AG203" s="24"/>
      <c r="AH203" s="5"/>
      <c r="AI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c r="CP203" s="5"/>
      <c r="CQ203" s="5"/>
      <c r="CR203" s="5"/>
      <c r="CS203" s="5"/>
      <c r="CT203" s="5"/>
      <c r="CU203" s="5"/>
      <c r="CV203" s="5"/>
      <c r="CW203" s="5"/>
      <c r="CX203" s="5"/>
      <c r="CY203" s="5"/>
      <c r="CZ203" s="5"/>
      <c r="DA203" s="5"/>
      <c r="DB203" s="5"/>
      <c r="DC203" s="5"/>
      <c r="DD203" s="5"/>
      <c r="DE203" s="5"/>
      <c r="DF203" s="5"/>
      <c r="DG203" s="5"/>
      <c r="DH203" s="5"/>
      <c r="DI203" s="5"/>
      <c r="DJ203" s="5"/>
      <c r="DK203" s="5"/>
      <c r="DL203" s="5"/>
      <c r="DM203" s="5"/>
      <c r="DN203" s="5"/>
      <c r="DO203" s="5"/>
      <c r="DP203" s="5"/>
      <c r="DQ203" s="5"/>
      <c r="DR203" s="5"/>
      <c r="DS203" s="5"/>
      <c r="DT203" s="5"/>
      <c r="DU203" s="5"/>
      <c r="DV203" s="5"/>
      <c r="DW203" s="5"/>
      <c r="DX203" s="5"/>
      <c r="DY203" s="5"/>
      <c r="DZ203" s="5"/>
      <c r="EA203" s="5"/>
      <c r="EB203" s="5"/>
      <c r="EC203" s="5"/>
      <c r="ED203" s="5"/>
      <c r="EE203" s="5"/>
      <c r="EF203" s="5"/>
      <c r="EG203" s="5"/>
      <c r="EH203" s="5"/>
      <c r="EI203" s="5"/>
      <c r="EJ203" s="5"/>
      <c r="EK203" s="5"/>
      <c r="EL203" s="5"/>
    </row>
    <row r="204" spans="1:144" ht="15" customHeight="1" x14ac:dyDescent="0.2">
      <c r="A204" s="15" t="s">
        <v>160</v>
      </c>
      <c r="B204" s="108"/>
      <c r="C204" s="108"/>
      <c r="D204" s="108"/>
      <c r="E204" s="108"/>
      <c r="F204" s="108"/>
      <c r="G204" s="108"/>
      <c r="H204" s="108"/>
      <c r="I204" s="108"/>
      <c r="J204" s="108"/>
      <c r="K204" s="108"/>
      <c r="L204" s="108"/>
      <c r="M204" s="108"/>
      <c r="N204" s="108"/>
      <c r="O204" s="14"/>
      <c r="P204" s="14"/>
      <c r="Q204" s="14"/>
      <c r="R204" s="14"/>
      <c r="S204" s="14"/>
      <c r="T204" s="14"/>
      <c r="U204" s="14"/>
      <c r="V204" s="14"/>
      <c r="W204" s="14"/>
      <c r="X204" s="5"/>
      <c r="Y204" s="5"/>
      <c r="Z204" s="5"/>
      <c r="AA204" s="5"/>
      <c r="AB204" s="5"/>
      <c r="AC204" s="5"/>
      <c r="AD204" s="5"/>
      <c r="AE204" s="5"/>
      <c r="AF204" s="5"/>
      <c r="AG204" s="24"/>
      <c r="AH204" s="5"/>
      <c r="AI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c r="CP204" s="5"/>
      <c r="CQ204" s="5"/>
      <c r="CR204" s="5"/>
      <c r="CS204" s="5"/>
      <c r="CT204" s="5"/>
      <c r="CU204" s="5"/>
      <c r="CV204" s="5"/>
      <c r="CW204" s="5"/>
      <c r="CX204" s="5"/>
      <c r="CY204" s="5"/>
      <c r="CZ204" s="5"/>
      <c r="DA204" s="5"/>
      <c r="DB204" s="5"/>
      <c r="DC204" s="5"/>
      <c r="DD204" s="5"/>
      <c r="DE204" s="5"/>
      <c r="DF204" s="5"/>
      <c r="DG204" s="5"/>
      <c r="DH204" s="5"/>
      <c r="DI204" s="5"/>
      <c r="DJ204" s="5"/>
      <c r="DK204" s="5"/>
      <c r="DL204" s="5"/>
      <c r="DM204" s="5"/>
      <c r="DN204" s="5"/>
      <c r="DO204" s="5"/>
      <c r="DP204" s="5"/>
      <c r="DQ204" s="5"/>
      <c r="DR204" s="5"/>
      <c r="DS204" s="5"/>
      <c r="DT204" s="5"/>
      <c r="DU204" s="5"/>
      <c r="DV204" s="5"/>
      <c r="DW204" s="5"/>
      <c r="DX204" s="5"/>
      <c r="DY204" s="5"/>
      <c r="DZ204" s="5"/>
      <c r="EA204" s="5"/>
      <c r="EB204" s="5"/>
      <c r="EC204" s="5"/>
      <c r="ED204" s="5"/>
      <c r="EE204" s="5"/>
      <c r="EF204" s="5"/>
      <c r="EG204" s="5"/>
      <c r="EH204" s="5"/>
      <c r="EI204" s="5"/>
      <c r="EJ204" s="5"/>
      <c r="EK204" s="5"/>
      <c r="EL204" s="5"/>
    </row>
    <row r="205" spans="1:144" ht="15" customHeight="1" x14ac:dyDescent="0.2">
      <c r="A205" s="16" t="s">
        <v>161</v>
      </c>
      <c r="B205" s="9"/>
      <c r="C205" s="9"/>
      <c r="D205" s="9"/>
      <c r="E205" s="9"/>
      <c r="F205" s="9"/>
      <c r="G205" s="9"/>
      <c r="H205" s="11"/>
      <c r="I205" s="11"/>
      <c r="J205" s="11"/>
      <c r="K205" s="11"/>
      <c r="L205" s="11"/>
      <c r="M205" s="11"/>
      <c r="N205" s="11"/>
      <c r="O205" s="11"/>
      <c r="P205" s="11"/>
      <c r="Q205" s="11"/>
      <c r="R205" s="11"/>
      <c r="S205" s="11"/>
      <c r="T205" s="11"/>
      <c r="U205" s="11"/>
      <c r="V205" s="11"/>
      <c r="W205" s="10"/>
      <c r="X205" s="5"/>
      <c r="Y205" s="5"/>
      <c r="Z205" s="5"/>
      <c r="AA205" s="5"/>
      <c r="AB205" s="5"/>
      <c r="AC205" s="5"/>
      <c r="AD205" s="5"/>
      <c r="AE205" s="5"/>
      <c r="AF205" s="5"/>
      <c r="AG205" s="24"/>
      <c r="AH205" s="5"/>
      <c r="AI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c r="CP205" s="5"/>
      <c r="CQ205" s="5"/>
      <c r="CR205" s="5"/>
      <c r="CS205" s="5"/>
      <c r="CT205" s="5"/>
      <c r="CU205" s="5"/>
      <c r="CV205" s="5"/>
      <c r="CW205" s="5"/>
      <c r="CX205" s="5"/>
      <c r="CY205" s="5"/>
      <c r="CZ205" s="5"/>
      <c r="DA205" s="5"/>
      <c r="DB205" s="5"/>
      <c r="DC205" s="5"/>
      <c r="DD205" s="5"/>
      <c r="DE205" s="5"/>
      <c r="DF205" s="5"/>
      <c r="DG205" s="5"/>
      <c r="DH205" s="5"/>
      <c r="DI205" s="5"/>
      <c r="DJ205" s="5"/>
      <c r="DK205" s="5"/>
      <c r="DL205" s="5"/>
      <c r="DM205" s="5"/>
      <c r="DN205" s="5"/>
      <c r="DO205" s="5"/>
      <c r="DP205" s="5"/>
      <c r="DQ205" s="5"/>
      <c r="DR205" s="5"/>
      <c r="DS205" s="5"/>
      <c r="DT205" s="5"/>
      <c r="DU205" s="5"/>
      <c r="DV205" s="5"/>
      <c r="DW205" s="5"/>
      <c r="DX205" s="5"/>
      <c r="DY205" s="5"/>
      <c r="DZ205" s="5"/>
      <c r="EA205" s="5"/>
      <c r="EB205" s="5"/>
      <c r="EC205" s="5"/>
      <c r="ED205" s="5"/>
      <c r="EE205" s="5"/>
      <c r="EF205" s="5"/>
      <c r="EG205" s="5"/>
      <c r="EH205" s="5"/>
      <c r="EI205" s="5"/>
      <c r="EJ205" s="5"/>
      <c r="EK205" s="5"/>
      <c r="EL205" s="5"/>
    </row>
    <row r="206" spans="1:144" ht="15" customHeight="1" x14ac:dyDescent="0.2">
      <c r="B206" s="16"/>
      <c r="C206" s="16"/>
      <c r="D206" s="16"/>
      <c r="E206" s="16"/>
      <c r="F206" s="16"/>
      <c r="G206" s="16"/>
      <c r="H206" s="10"/>
      <c r="I206" s="10"/>
      <c r="J206" s="10"/>
      <c r="K206" s="10"/>
      <c r="L206" s="10"/>
      <c r="M206" s="10"/>
      <c r="N206" s="10"/>
      <c r="O206" s="10"/>
      <c r="P206" s="10"/>
      <c r="Q206" s="10"/>
      <c r="R206" s="10"/>
      <c r="S206" s="10"/>
      <c r="T206" s="10"/>
      <c r="U206" s="10"/>
      <c r="V206" s="10"/>
      <c r="W206" s="10"/>
      <c r="X206" s="5"/>
      <c r="Y206" s="5"/>
      <c r="Z206" s="5"/>
      <c r="AA206" s="5"/>
      <c r="AB206" s="5"/>
      <c r="AC206" s="5"/>
      <c r="AD206" s="5"/>
      <c r="AE206" s="5"/>
      <c r="AF206" s="5"/>
      <c r="AG206" s="24"/>
      <c r="AH206" s="5"/>
      <c r="AI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c r="CN206" s="5"/>
      <c r="CO206" s="5"/>
      <c r="CP206" s="5"/>
      <c r="CQ206" s="5"/>
      <c r="CR206" s="5"/>
      <c r="CS206" s="5"/>
      <c r="CT206" s="5"/>
      <c r="CU206" s="5"/>
      <c r="CV206" s="5"/>
      <c r="CW206" s="5"/>
      <c r="CX206" s="5"/>
      <c r="CY206" s="5"/>
      <c r="CZ206" s="5"/>
      <c r="DA206" s="5"/>
      <c r="DB206" s="5"/>
      <c r="DC206" s="5"/>
      <c r="DD206" s="5"/>
      <c r="DE206" s="5"/>
      <c r="DF206" s="5"/>
      <c r="DG206" s="5"/>
      <c r="DH206" s="5"/>
      <c r="DI206" s="5"/>
      <c r="DJ206" s="5"/>
      <c r="DK206" s="5"/>
      <c r="DL206" s="5"/>
      <c r="DM206" s="5"/>
      <c r="DN206" s="5"/>
      <c r="DO206" s="5"/>
      <c r="DP206" s="5"/>
      <c r="DQ206" s="5"/>
      <c r="DR206" s="5"/>
      <c r="DS206" s="5"/>
      <c r="DT206" s="5"/>
      <c r="DU206" s="5"/>
      <c r="DV206" s="5"/>
      <c r="DW206" s="5"/>
      <c r="DX206" s="5"/>
      <c r="DY206" s="5"/>
      <c r="DZ206" s="5"/>
      <c r="EA206" s="5"/>
      <c r="EB206" s="5"/>
      <c r="EC206" s="5"/>
      <c r="ED206" s="5"/>
      <c r="EE206" s="5"/>
      <c r="EF206" s="5"/>
      <c r="EG206" s="5"/>
      <c r="EH206" s="5"/>
      <c r="EI206" s="5"/>
      <c r="EJ206" s="5"/>
      <c r="EK206" s="5"/>
      <c r="EL206" s="5"/>
    </row>
    <row r="207" spans="1:144" ht="15" customHeight="1" x14ac:dyDescent="0.2">
      <c r="B207" s="12"/>
      <c r="C207" s="12"/>
      <c r="D207" s="12"/>
      <c r="E207" s="12"/>
      <c r="F207" s="12"/>
      <c r="G207" s="12"/>
      <c r="H207" s="13"/>
      <c r="I207" s="13"/>
      <c r="J207" s="13"/>
      <c r="K207" s="13"/>
      <c r="L207" s="13"/>
      <c r="M207" s="13"/>
      <c r="N207" s="13"/>
      <c r="O207" s="13"/>
      <c r="P207" s="13"/>
      <c r="Q207" s="13"/>
      <c r="R207" s="13"/>
      <c r="S207" s="13"/>
      <c r="T207" s="13"/>
      <c r="U207" s="13"/>
      <c r="V207" s="13"/>
      <c r="W207" s="13"/>
      <c r="X207" s="5"/>
      <c r="Y207" s="5"/>
      <c r="Z207" s="5"/>
      <c r="AA207" s="5"/>
      <c r="AB207" s="5"/>
      <c r="AC207" s="5"/>
      <c r="AD207" s="5"/>
      <c r="AE207" s="5"/>
      <c r="AF207" s="5"/>
      <c r="AG207" s="24"/>
      <c r="AH207" s="5"/>
      <c r="AI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c r="CP207" s="5"/>
      <c r="CQ207" s="5"/>
      <c r="CR207" s="5"/>
      <c r="CS207" s="5"/>
      <c r="CT207" s="5"/>
      <c r="CU207" s="5"/>
      <c r="CV207" s="5"/>
      <c r="CW207" s="5"/>
      <c r="CX207" s="5"/>
      <c r="CY207" s="5"/>
      <c r="CZ207" s="5"/>
      <c r="DA207" s="5"/>
      <c r="DB207" s="5"/>
      <c r="DC207" s="5"/>
      <c r="DD207" s="5"/>
      <c r="DE207" s="5"/>
      <c r="DF207" s="5"/>
      <c r="DG207" s="5"/>
      <c r="DH207" s="5"/>
      <c r="DI207" s="5"/>
      <c r="DJ207" s="5"/>
      <c r="DK207" s="5"/>
      <c r="DL207" s="5"/>
      <c r="DM207" s="5"/>
      <c r="DN207" s="5"/>
      <c r="DO207" s="5"/>
      <c r="DP207" s="5"/>
      <c r="DQ207" s="5"/>
      <c r="DR207" s="5"/>
      <c r="DS207" s="5"/>
      <c r="DT207" s="5"/>
      <c r="DU207" s="5"/>
      <c r="DV207" s="5"/>
      <c r="DW207" s="5"/>
      <c r="DX207" s="5"/>
      <c r="DY207" s="5"/>
      <c r="DZ207" s="5"/>
      <c r="EA207" s="5"/>
      <c r="EB207" s="5"/>
      <c r="EC207" s="5"/>
      <c r="ED207" s="5"/>
      <c r="EE207" s="5"/>
      <c r="EF207" s="5"/>
      <c r="EG207" s="5"/>
      <c r="EH207" s="5"/>
      <c r="EI207" s="5"/>
      <c r="EJ207" s="5"/>
      <c r="EK207" s="5"/>
      <c r="EL207" s="5"/>
    </row>
    <row r="208" spans="1:144" x14ac:dyDescent="0.2">
      <c r="A208" s="39" t="s">
        <v>200</v>
      </c>
      <c r="B208" s="12"/>
      <c r="C208" s="12"/>
      <c r="D208" s="12"/>
      <c r="E208" s="12"/>
      <c r="F208" s="12"/>
      <c r="G208" s="12"/>
      <c r="H208" s="13"/>
      <c r="I208" s="13"/>
      <c r="J208" s="13"/>
      <c r="K208" s="13"/>
      <c r="L208" s="13"/>
      <c r="M208" s="13"/>
      <c r="N208" s="13"/>
      <c r="O208" s="13"/>
      <c r="P208" s="13"/>
      <c r="Q208" s="13"/>
      <c r="R208" s="13"/>
      <c r="S208" s="13"/>
      <c r="T208" s="13"/>
      <c r="U208" s="13"/>
      <c r="V208" s="13"/>
      <c r="W208" s="13"/>
      <c r="X208" s="5"/>
      <c r="Y208" s="5"/>
      <c r="Z208" s="5"/>
      <c r="AA208" s="5"/>
      <c r="AB208" s="5"/>
      <c r="AC208" s="5"/>
      <c r="AD208" s="5"/>
      <c r="AE208" s="5"/>
      <c r="AF208" s="5"/>
      <c r="AG208" s="24"/>
      <c r="AH208" s="5"/>
      <c r="AI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c r="CP208" s="5"/>
      <c r="CQ208" s="5"/>
      <c r="CR208" s="5"/>
      <c r="CS208" s="5"/>
      <c r="CT208" s="5"/>
      <c r="CU208" s="5"/>
      <c r="CV208" s="5"/>
      <c r="CW208" s="5"/>
      <c r="CX208" s="5"/>
      <c r="CY208" s="5"/>
      <c r="CZ208" s="5"/>
      <c r="DA208" s="5"/>
      <c r="DB208" s="5"/>
      <c r="DC208" s="5"/>
      <c r="DD208" s="5"/>
      <c r="DE208" s="5"/>
      <c r="DF208" s="5"/>
      <c r="DG208" s="5"/>
      <c r="DH208" s="5"/>
      <c r="DI208" s="5"/>
      <c r="DJ208" s="5"/>
      <c r="DK208" s="5"/>
      <c r="DL208" s="5"/>
      <c r="DM208" s="5"/>
      <c r="DN208" s="5"/>
      <c r="DO208" s="5"/>
      <c r="DP208" s="5"/>
      <c r="DQ208" s="5"/>
      <c r="DR208" s="5"/>
      <c r="DS208" s="5"/>
      <c r="DT208" s="5"/>
      <c r="DU208" s="5"/>
      <c r="DV208" s="5"/>
      <c r="DW208" s="5"/>
      <c r="DX208" s="5"/>
      <c r="DY208" s="5"/>
      <c r="DZ208" s="5"/>
      <c r="EA208" s="5"/>
      <c r="EB208" s="5"/>
      <c r="EC208" s="5"/>
      <c r="ED208" s="5"/>
      <c r="EE208" s="5"/>
      <c r="EF208" s="5"/>
      <c r="EG208" s="5"/>
      <c r="EH208" s="5"/>
      <c r="EI208" s="5"/>
      <c r="EJ208" s="5"/>
      <c r="EK208" s="5"/>
      <c r="EL208" s="5"/>
    </row>
    <row r="209" spans="1:176" x14ac:dyDescent="0.2">
      <c r="A209" s="39" t="s">
        <v>202</v>
      </c>
      <c r="B209" s="12"/>
      <c r="C209" s="12"/>
      <c r="D209" s="12"/>
      <c r="E209" s="12"/>
      <c r="F209" s="12"/>
      <c r="G209" s="12"/>
      <c r="H209" s="13"/>
      <c r="I209" s="13"/>
      <c r="J209" s="13"/>
      <c r="K209" s="13"/>
      <c r="L209" s="13"/>
      <c r="M209" s="13"/>
      <c r="N209" s="13"/>
      <c r="O209" s="13"/>
      <c r="P209" s="13"/>
      <c r="Q209" s="13"/>
      <c r="R209" s="13"/>
      <c r="S209" s="13"/>
      <c r="T209" s="13"/>
      <c r="U209" s="13"/>
      <c r="V209" s="13"/>
      <c r="W209" s="13"/>
      <c r="X209" s="5"/>
      <c r="Y209" s="5"/>
      <c r="Z209" s="5"/>
      <c r="AA209" s="5"/>
      <c r="AB209" s="5"/>
      <c r="AC209" s="5"/>
      <c r="AG209" s="24"/>
      <c r="AH209" s="5"/>
      <c r="AI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c r="CP209" s="5"/>
      <c r="CQ209" s="5"/>
      <c r="CR209" s="5"/>
      <c r="CS209" s="5"/>
      <c r="CT209" s="5"/>
      <c r="CU209" s="5"/>
      <c r="CV209" s="5"/>
      <c r="CW209" s="5"/>
      <c r="CX209" s="5"/>
      <c r="CY209" s="5"/>
      <c r="CZ209" s="5"/>
      <c r="DA209" s="5"/>
      <c r="DB209" s="5"/>
      <c r="DC209" s="5"/>
      <c r="DD209" s="5"/>
      <c r="DE209" s="5"/>
      <c r="DF209" s="5"/>
      <c r="DG209" s="5"/>
      <c r="DH209" s="5"/>
      <c r="DI209" s="5"/>
      <c r="DJ209" s="5"/>
      <c r="DK209" s="5"/>
      <c r="DL209" s="5"/>
      <c r="DM209" s="5"/>
      <c r="DN209" s="5"/>
      <c r="DO209" s="5"/>
      <c r="DP209" s="5"/>
      <c r="DQ209" s="5"/>
      <c r="DR209" s="5"/>
      <c r="DS209" s="5"/>
      <c r="DT209" s="5"/>
      <c r="DU209" s="5"/>
      <c r="DV209" s="5"/>
      <c r="DW209" s="5"/>
      <c r="DX209" s="5"/>
      <c r="DY209" s="5"/>
      <c r="DZ209" s="5"/>
      <c r="EA209" s="5"/>
      <c r="EB209" s="5"/>
      <c r="EC209" s="5"/>
      <c r="ED209" s="5"/>
      <c r="EE209" s="5"/>
      <c r="EF209" s="5"/>
      <c r="EG209" s="5"/>
      <c r="EH209" s="5"/>
      <c r="EI209" s="5"/>
      <c r="EJ209" s="5"/>
      <c r="EK209" s="5"/>
      <c r="EL209" s="5"/>
    </row>
    <row r="210" spans="1:176" x14ac:dyDescent="0.2">
      <c r="A210" s="5" t="s">
        <v>201</v>
      </c>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G210" s="24"/>
      <c r="AH210" s="5"/>
      <c r="AI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c r="CP210" s="5"/>
      <c r="CQ210" s="5"/>
      <c r="CR210" s="5"/>
      <c r="CS210" s="5"/>
      <c r="CT210" s="5"/>
      <c r="CU210" s="5"/>
      <c r="CV210" s="5"/>
      <c r="CW210" s="5"/>
      <c r="CX210" s="5"/>
      <c r="CY210" s="5"/>
      <c r="CZ210" s="5"/>
      <c r="DA210" s="5"/>
      <c r="DB210" s="5"/>
      <c r="DC210" s="5"/>
      <c r="DD210" s="5"/>
      <c r="DE210" s="5"/>
      <c r="DF210" s="5"/>
      <c r="DG210" s="5"/>
      <c r="DH210" s="5"/>
      <c r="DI210" s="5"/>
      <c r="DJ210" s="5"/>
      <c r="DK210" s="5"/>
      <c r="DL210" s="5"/>
      <c r="DM210" s="5"/>
      <c r="DN210" s="5"/>
      <c r="DO210" s="5"/>
      <c r="DP210" s="5"/>
      <c r="DQ210" s="5"/>
      <c r="DR210" s="5"/>
      <c r="DS210" s="5"/>
      <c r="DT210" s="5"/>
      <c r="DU210" s="5"/>
      <c r="DV210" s="5"/>
      <c r="DW210" s="5"/>
      <c r="DX210" s="5"/>
      <c r="DY210" s="5"/>
      <c r="DZ210" s="5"/>
      <c r="EA210" s="5"/>
      <c r="EB210" s="5"/>
      <c r="EC210" s="5"/>
      <c r="ED210" s="5"/>
      <c r="EE210" s="5"/>
      <c r="EF210" s="5"/>
      <c r="EG210" s="5"/>
      <c r="EH210" s="5"/>
      <c r="EI210" s="5"/>
      <c r="EJ210" s="5"/>
      <c r="EK210" s="5"/>
      <c r="EL210" s="5"/>
    </row>
    <row r="211" spans="1:176" x14ac:dyDescent="0.2">
      <c r="AG211" s="24"/>
      <c r="AH211" s="5"/>
      <c r="AI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c r="CN211" s="5"/>
      <c r="CO211" s="5"/>
      <c r="CP211" s="5"/>
      <c r="CQ211" s="5"/>
      <c r="CR211" s="5"/>
      <c r="CS211" s="5"/>
      <c r="CT211" s="5"/>
      <c r="CU211" s="5"/>
      <c r="CV211" s="5"/>
      <c r="CW211" s="5"/>
      <c r="CX211" s="5"/>
      <c r="CY211" s="5"/>
      <c r="CZ211" s="5"/>
      <c r="DA211" s="5"/>
      <c r="DB211" s="5"/>
      <c r="DC211" s="5"/>
      <c r="DD211" s="5"/>
      <c r="DE211" s="5"/>
      <c r="DF211" s="5"/>
      <c r="DG211" s="5"/>
      <c r="DH211" s="5"/>
      <c r="DI211" s="5"/>
      <c r="DJ211" s="5"/>
      <c r="DK211" s="5"/>
      <c r="DL211" s="5"/>
      <c r="DM211" s="5"/>
      <c r="DN211" s="5"/>
      <c r="DO211" s="5"/>
      <c r="DP211" s="5"/>
      <c r="DQ211" s="5"/>
      <c r="DR211" s="5"/>
      <c r="DS211" s="5"/>
      <c r="DT211" s="5"/>
      <c r="DU211" s="5"/>
      <c r="DV211" s="5"/>
      <c r="DW211" s="5"/>
      <c r="DX211" s="5"/>
      <c r="DY211" s="5"/>
      <c r="DZ211" s="5"/>
      <c r="EA211" s="5"/>
      <c r="EB211" s="5"/>
      <c r="EC211" s="5"/>
      <c r="ED211" s="5"/>
      <c r="EE211" s="5"/>
      <c r="EF211" s="5"/>
      <c r="EG211" s="5"/>
      <c r="EH211" s="5"/>
      <c r="EI211" s="5"/>
      <c r="EJ211" s="5"/>
      <c r="EK211" s="5"/>
      <c r="EL211" s="5"/>
    </row>
    <row r="212" spans="1:176" x14ac:dyDescent="0.2">
      <c r="AG212" s="24"/>
      <c r="AH212" s="5"/>
      <c r="AI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c r="CP212" s="5"/>
      <c r="CQ212" s="5"/>
      <c r="CR212" s="5"/>
      <c r="CS212" s="5"/>
      <c r="CT212" s="5"/>
      <c r="CU212" s="5"/>
      <c r="CV212" s="5"/>
      <c r="CW212" s="5"/>
      <c r="CX212" s="5"/>
      <c r="CY212" s="5"/>
      <c r="CZ212" s="5"/>
      <c r="DA212" s="5"/>
      <c r="DB212" s="5"/>
      <c r="DC212" s="5"/>
      <c r="DD212" s="5"/>
      <c r="DE212" s="5"/>
      <c r="DF212" s="5"/>
      <c r="DG212" s="5"/>
      <c r="DH212" s="5"/>
      <c r="DI212" s="5"/>
      <c r="DJ212" s="5"/>
      <c r="DK212" s="5"/>
      <c r="DL212" s="5"/>
      <c r="DM212" s="5"/>
      <c r="DN212" s="5"/>
      <c r="DO212" s="5"/>
      <c r="DP212" s="5"/>
      <c r="DQ212" s="5"/>
      <c r="DR212" s="5"/>
      <c r="DS212" s="5"/>
      <c r="DT212" s="5"/>
      <c r="DU212" s="5"/>
      <c r="DV212" s="5"/>
      <c r="DW212" s="5"/>
      <c r="DX212" s="5"/>
      <c r="DY212" s="5"/>
      <c r="DZ212" s="5"/>
      <c r="EA212" s="5"/>
      <c r="EB212" s="5"/>
      <c r="EC212" s="5"/>
      <c r="ED212" s="5"/>
      <c r="EE212" s="5"/>
      <c r="EF212" s="5"/>
      <c r="EG212" s="5"/>
      <c r="EH212" s="5"/>
      <c r="EI212" s="5"/>
      <c r="EJ212" s="5"/>
      <c r="EK212" s="5"/>
      <c r="EL212" s="5"/>
    </row>
    <row r="213" spans="1:176" x14ac:dyDescent="0.2">
      <c r="AG213" s="24"/>
      <c r="AH213" s="5"/>
      <c r="AI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c r="CP213" s="5"/>
      <c r="CQ213" s="5"/>
      <c r="CR213" s="5"/>
      <c r="CS213" s="5"/>
      <c r="CT213" s="5"/>
      <c r="CU213" s="5"/>
      <c r="CV213" s="5"/>
      <c r="CW213" s="5"/>
      <c r="CX213" s="5"/>
      <c r="CY213" s="5"/>
      <c r="CZ213" s="5"/>
      <c r="DA213" s="5"/>
      <c r="DB213" s="5"/>
      <c r="DC213" s="5"/>
      <c r="DD213" s="5"/>
      <c r="DE213" s="5"/>
      <c r="DF213" s="5"/>
      <c r="DG213" s="5"/>
      <c r="DH213" s="5"/>
      <c r="DI213" s="5"/>
      <c r="DJ213" s="5"/>
      <c r="DK213" s="5"/>
      <c r="DL213" s="5"/>
      <c r="DM213" s="5"/>
      <c r="DN213" s="5"/>
      <c r="DO213" s="5"/>
      <c r="DP213" s="5"/>
      <c r="DQ213" s="5"/>
      <c r="DR213" s="5"/>
      <c r="DS213" s="5"/>
      <c r="DT213" s="5"/>
      <c r="DU213" s="5"/>
      <c r="DV213" s="5"/>
      <c r="DW213" s="5"/>
      <c r="DX213" s="5"/>
      <c r="DY213" s="5"/>
      <c r="DZ213" s="5"/>
      <c r="EA213" s="5"/>
      <c r="EB213" s="5"/>
      <c r="EC213" s="5"/>
      <c r="ED213" s="5"/>
      <c r="EE213" s="5"/>
      <c r="EF213" s="5"/>
      <c r="EG213" s="5"/>
      <c r="EH213" s="5"/>
      <c r="EI213" s="5"/>
      <c r="EJ213" s="5"/>
      <c r="EK213" s="5"/>
      <c r="EL213" s="5"/>
    </row>
    <row r="214" spans="1:176" x14ac:dyDescent="0.2">
      <c r="AG214" s="24"/>
      <c r="AH214" s="5"/>
      <c r="AI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c r="CP214" s="5"/>
      <c r="CQ214" s="5"/>
      <c r="CR214" s="5"/>
      <c r="CS214" s="5"/>
      <c r="CT214" s="5"/>
      <c r="CU214" s="5"/>
      <c r="CV214" s="5"/>
      <c r="CW214" s="5"/>
      <c r="CX214" s="5"/>
      <c r="CY214" s="5"/>
      <c r="CZ214" s="5"/>
      <c r="DA214" s="5"/>
      <c r="DB214" s="5"/>
      <c r="DC214" s="5"/>
      <c r="DD214" s="5"/>
      <c r="DE214" s="5"/>
      <c r="DF214" s="5"/>
      <c r="DG214" s="5"/>
      <c r="DH214" s="5"/>
      <c r="DI214" s="5"/>
      <c r="DJ214" s="5"/>
      <c r="DK214" s="5"/>
      <c r="DL214" s="5"/>
      <c r="DM214" s="5"/>
      <c r="DN214" s="5"/>
      <c r="DO214" s="5"/>
      <c r="DP214" s="5"/>
      <c r="DQ214" s="5"/>
      <c r="DR214" s="5"/>
      <c r="DS214" s="5"/>
      <c r="DT214" s="5"/>
      <c r="DU214" s="5"/>
      <c r="DV214" s="5"/>
      <c r="DW214" s="5"/>
      <c r="DX214" s="5"/>
      <c r="DY214" s="5"/>
      <c r="DZ214" s="5"/>
      <c r="EA214" s="5"/>
      <c r="EB214" s="5"/>
      <c r="EC214" s="5"/>
      <c r="ED214" s="5"/>
      <c r="EE214" s="5"/>
      <c r="EF214" s="5"/>
      <c r="EG214" s="5"/>
      <c r="EH214" s="5"/>
      <c r="EI214" s="5"/>
      <c r="EJ214" s="5"/>
      <c r="EK214" s="5"/>
      <c r="EL214" s="5"/>
    </row>
    <row r="215" spans="1:176" x14ac:dyDescent="0.2">
      <c r="AG215" s="24"/>
      <c r="AH215" s="5"/>
      <c r="AI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c r="CP215" s="5"/>
      <c r="CQ215" s="5"/>
      <c r="CR215" s="5"/>
      <c r="CS215" s="5"/>
      <c r="CT215" s="5"/>
      <c r="CU215" s="5"/>
      <c r="CV215" s="5"/>
      <c r="CW215" s="5"/>
      <c r="CX215" s="5"/>
      <c r="CY215" s="5"/>
      <c r="CZ215" s="5"/>
      <c r="DA215" s="5"/>
      <c r="DB215" s="5"/>
      <c r="DC215" s="5"/>
      <c r="DD215" s="5"/>
      <c r="DE215" s="5"/>
      <c r="DF215" s="5"/>
      <c r="DG215" s="5"/>
      <c r="DH215" s="5"/>
      <c r="DI215" s="5"/>
      <c r="DJ215" s="5"/>
      <c r="DK215" s="5"/>
      <c r="DL215" s="5"/>
      <c r="DM215" s="5"/>
      <c r="DN215" s="5"/>
      <c r="DO215" s="5"/>
      <c r="DP215" s="5"/>
      <c r="DQ215" s="5"/>
      <c r="DR215" s="5"/>
      <c r="DS215" s="5"/>
      <c r="DT215" s="5"/>
      <c r="DU215" s="5"/>
      <c r="DV215" s="5"/>
      <c r="DW215" s="5"/>
      <c r="DX215" s="5"/>
      <c r="DY215" s="5"/>
      <c r="DZ215" s="5"/>
      <c r="EA215" s="5"/>
      <c r="EB215" s="5"/>
      <c r="EC215" s="5"/>
      <c r="ED215" s="5"/>
      <c r="EE215" s="5"/>
      <c r="EF215" s="5"/>
      <c r="EG215" s="5"/>
      <c r="EH215" s="5"/>
      <c r="EI215" s="5"/>
      <c r="EJ215" s="5"/>
      <c r="EK215" s="5"/>
      <c r="EL215" s="5"/>
      <c r="EM215" s="5"/>
      <c r="EN215" s="5"/>
      <c r="EO215" s="5"/>
      <c r="EP215" s="5"/>
      <c r="EQ215" s="5"/>
      <c r="ER215" s="5"/>
      <c r="ES215" s="5"/>
      <c r="ET215" s="5"/>
      <c r="EU215" s="5"/>
      <c r="EV215" s="5"/>
      <c r="EW215" s="5"/>
      <c r="EX215" s="5"/>
      <c r="EY215" s="5"/>
      <c r="EZ215" s="5"/>
      <c r="FA215" s="5"/>
      <c r="FB215" s="5"/>
      <c r="FC215" s="5"/>
      <c r="FD215" s="5"/>
      <c r="FE215" s="5"/>
      <c r="FF215" s="5"/>
      <c r="FG215" s="5"/>
      <c r="FH215" s="5"/>
      <c r="FI215" s="5"/>
      <c r="FJ215" s="5"/>
      <c r="FK215" s="5"/>
      <c r="FL215" s="5"/>
      <c r="FM215" s="5"/>
      <c r="FN215" s="5"/>
      <c r="FO215" s="5"/>
      <c r="FP215" s="5"/>
      <c r="FQ215" s="5"/>
      <c r="FR215" s="5"/>
      <c r="FS215" s="5"/>
      <c r="FT215" s="5"/>
    </row>
    <row r="216" spans="1:176" x14ac:dyDescent="0.2">
      <c r="AG216" s="24"/>
      <c r="AH216" s="5"/>
      <c r="AI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c r="CP216" s="5"/>
      <c r="CQ216" s="5"/>
      <c r="CR216" s="5"/>
      <c r="CS216" s="5"/>
      <c r="CT216" s="5"/>
      <c r="CU216" s="5"/>
      <c r="CV216" s="5"/>
      <c r="CW216" s="5"/>
      <c r="CX216" s="5"/>
      <c r="CY216" s="5"/>
      <c r="CZ216" s="5"/>
      <c r="DA216" s="5"/>
      <c r="DB216" s="5"/>
      <c r="DC216" s="5"/>
      <c r="DD216" s="5"/>
      <c r="DE216" s="5"/>
      <c r="DF216" s="5"/>
      <c r="DG216" s="5"/>
      <c r="DH216" s="5"/>
      <c r="DI216" s="5"/>
      <c r="DJ216" s="5"/>
      <c r="DK216" s="5"/>
      <c r="DL216" s="5"/>
      <c r="DM216" s="5"/>
      <c r="DN216" s="5"/>
      <c r="DO216" s="5"/>
      <c r="DP216" s="5"/>
      <c r="DQ216" s="5"/>
      <c r="DR216" s="5"/>
      <c r="DS216" s="5"/>
      <c r="DT216" s="5"/>
      <c r="DU216" s="5"/>
      <c r="DV216" s="5"/>
      <c r="DW216" s="5"/>
      <c r="DX216" s="5"/>
      <c r="DY216" s="5"/>
      <c r="DZ216" s="5"/>
      <c r="EA216" s="5"/>
      <c r="EB216" s="5"/>
      <c r="EC216" s="5"/>
      <c r="ED216" s="5"/>
      <c r="EE216" s="5"/>
      <c r="EF216" s="5"/>
      <c r="EG216" s="5"/>
      <c r="EH216" s="5"/>
      <c r="EI216" s="5"/>
      <c r="EJ216" s="5"/>
      <c r="EK216" s="5"/>
      <c r="EL216" s="5"/>
      <c r="EM216" s="5"/>
      <c r="EN216" s="5"/>
      <c r="EO216" s="5"/>
      <c r="EP216" s="5"/>
      <c r="EQ216" s="5"/>
      <c r="ER216" s="5"/>
      <c r="ES216" s="5"/>
      <c r="ET216" s="5"/>
      <c r="EU216" s="5"/>
      <c r="EV216" s="5"/>
      <c r="EW216" s="5"/>
      <c r="EX216" s="5"/>
      <c r="EY216" s="5"/>
      <c r="EZ216" s="5"/>
      <c r="FA216" s="5"/>
      <c r="FB216" s="5"/>
      <c r="FC216" s="5"/>
      <c r="FD216" s="5"/>
      <c r="FE216" s="5"/>
      <c r="FF216" s="5"/>
      <c r="FG216" s="5"/>
      <c r="FH216" s="5"/>
      <c r="FI216" s="5"/>
      <c r="FJ216" s="5"/>
      <c r="FK216" s="5"/>
      <c r="FL216" s="5"/>
      <c r="FM216" s="5"/>
      <c r="FN216" s="5"/>
      <c r="FO216" s="5"/>
      <c r="FP216" s="5"/>
      <c r="FQ216" s="5"/>
      <c r="FR216" s="5"/>
      <c r="FS216" s="5"/>
      <c r="FT216" s="5"/>
    </row>
    <row r="217" spans="1:176" x14ac:dyDescent="0.2">
      <c r="AG217" s="24"/>
    </row>
    <row r="218" spans="1:176" x14ac:dyDescent="0.2">
      <c r="AG218" s="24"/>
    </row>
    <row r="219" spans="1:176" x14ac:dyDescent="0.2">
      <c r="AG219" s="24"/>
    </row>
    <row r="220" spans="1:176" x14ac:dyDescent="0.2">
      <c r="AG220" s="24"/>
    </row>
    <row r="221" spans="1:176" x14ac:dyDescent="0.2">
      <c r="AG221" s="24"/>
    </row>
    <row r="222" spans="1:176" x14ac:dyDescent="0.2">
      <c r="AG222" s="24"/>
    </row>
    <row r="223" spans="1:176" x14ac:dyDescent="0.2">
      <c r="AG223" s="24"/>
    </row>
    <row r="224" spans="1:176" x14ac:dyDescent="0.2">
      <c r="AG224" s="24"/>
    </row>
    <row r="225" spans="33:33" x14ac:dyDescent="0.2">
      <c r="AG225" s="24"/>
    </row>
    <row r="226" spans="33:33" x14ac:dyDescent="0.2">
      <c r="AG226" s="24"/>
    </row>
    <row r="227" spans="33:33" x14ac:dyDescent="0.2">
      <c r="AG227" s="24"/>
    </row>
    <row r="228" spans="33:33" x14ac:dyDescent="0.2">
      <c r="AG228" s="24"/>
    </row>
    <row r="229" spans="33:33" x14ac:dyDescent="0.2">
      <c r="AG229" s="24"/>
    </row>
    <row r="230" spans="33:33" x14ac:dyDescent="0.2">
      <c r="AG230" s="24"/>
    </row>
    <row r="231" spans="33:33" x14ac:dyDescent="0.2">
      <c r="AG231" s="24"/>
    </row>
    <row r="232" spans="33:33" x14ac:dyDescent="0.2">
      <c r="AG232" s="24"/>
    </row>
    <row r="233" spans="33:33" x14ac:dyDescent="0.2">
      <c r="AG233" s="24"/>
    </row>
    <row r="234" spans="33:33" x14ac:dyDescent="0.2">
      <c r="AG234" s="24"/>
    </row>
    <row r="235" spans="33:33" x14ac:dyDescent="0.2">
      <c r="AG235" s="24"/>
    </row>
    <row r="236" spans="33:33" x14ac:dyDescent="0.2">
      <c r="AG236" s="24"/>
    </row>
    <row r="237" spans="33:33" x14ac:dyDescent="0.2">
      <c r="AG237" s="24"/>
    </row>
    <row r="238" spans="33:33" x14ac:dyDescent="0.2">
      <c r="AG238" s="24"/>
    </row>
    <row r="239" spans="33:33" x14ac:dyDescent="0.2">
      <c r="AG239" s="24"/>
    </row>
    <row r="240" spans="33:33" x14ac:dyDescent="0.2">
      <c r="AG240" s="24"/>
    </row>
    <row r="241" spans="33:33" x14ac:dyDescent="0.2">
      <c r="AG241" s="24"/>
    </row>
    <row r="242" spans="33:33" x14ac:dyDescent="0.2">
      <c r="AG242" s="24"/>
    </row>
    <row r="243" spans="33:33" x14ac:dyDescent="0.2">
      <c r="AG243" s="24"/>
    </row>
    <row r="244" spans="33:33" x14ac:dyDescent="0.2">
      <c r="AG244" s="24"/>
    </row>
    <row r="245" spans="33:33" x14ac:dyDescent="0.2">
      <c r="AG245" s="24"/>
    </row>
    <row r="246" spans="33:33" x14ac:dyDescent="0.2">
      <c r="AG246" s="24"/>
    </row>
    <row r="247" spans="33:33" x14ac:dyDescent="0.2">
      <c r="AG247" s="24"/>
    </row>
    <row r="248" spans="33:33" x14ac:dyDescent="0.2">
      <c r="AG248" s="24"/>
    </row>
    <row r="249" spans="33:33" x14ac:dyDescent="0.2">
      <c r="AG249" s="24"/>
    </row>
    <row r="250" spans="33:33" x14ac:dyDescent="0.2">
      <c r="AG250" s="24"/>
    </row>
    <row r="251" spans="33:33" x14ac:dyDescent="0.2">
      <c r="AG251" s="24"/>
    </row>
    <row r="252" spans="33:33" x14ac:dyDescent="0.2">
      <c r="AG252" s="24"/>
    </row>
    <row r="253" spans="33:33" x14ac:dyDescent="0.2">
      <c r="AG253" s="24"/>
    </row>
  </sheetData>
  <autoFilter ref="A22:AF192" xr:uid="{8A93F232-F047-42C8-A05B-9EB53E5F4E44}">
    <sortState xmlns:xlrd2="http://schemas.microsoft.com/office/spreadsheetml/2017/richdata2" ref="A23:AF192">
      <sortCondition ref="A22:A192"/>
    </sortState>
  </autoFilter>
  <mergeCells count="7">
    <mergeCell ref="A1:M1"/>
    <mergeCell ref="X4:AC4"/>
    <mergeCell ref="A21:I21"/>
    <mergeCell ref="A2:S2"/>
    <mergeCell ref="A4:I4"/>
    <mergeCell ref="J4:P4"/>
    <mergeCell ref="Q4:W4"/>
  </mergeCells>
  <phoneticPr fontId="71"/>
  <conditionalFormatting sqref="A23:O192 Q23:V192 X23:AB192 AD23:AF192">
    <cfRule type="expression" dxfId="2" priority="1">
      <formula>MOD(ROW()+2,4)=0</formula>
    </cfRule>
  </conditionalFormatting>
  <hyperlinks>
    <hyperlink ref="A2:R2" r:id="rId1" display="Results from the National Footprint Accounts 2011 Edition, www.footprintnetwork.org." xr:uid="{8BA840EC-B1B9-4A35-AF19-EA77981B5580}"/>
    <hyperlink ref="AE5" location="'NFA 2015 Results (2011)'!A218" display="Number of Earths required" xr:uid="{DAA130C4-0707-4D3A-B6AE-622BA13DF30A}"/>
    <hyperlink ref="AF5" location="'NFA 2015 Results (2011)'!A219" display="Number of Countries required" xr:uid="{D30A46C9-AF6A-4F56-908D-5C45D57CE56E}"/>
    <hyperlink ref="A2:S2" r:id="rId2" display="Visualize and explore results from the National Footprint Accounts 2017 Edition, www.data.footprintnetwork.org." xr:uid="{B8F1828B-8717-43F7-B436-071E3FEF3103}"/>
    <hyperlink ref="I22" location="'Country Results 2018 Ed (2014)'!G8:G15" display="Population (millions)" xr:uid="{FAA76AE4-B6EB-4F7B-890D-238F556A66E2}"/>
    <hyperlink ref="B22" location="Quality_Score" display="Quality Score" xr:uid="{3B3518BF-6430-4C42-811D-23CF849D5147}"/>
    <hyperlink ref="AE22" location="'NFA 2015 Results (2011)'!A218" display="Number of Earths required" xr:uid="{CCB6A9A9-4B71-4CEA-BFE5-B1EEA0FD31F3}"/>
    <hyperlink ref="AF22" location="'NFA 2015 Results (2011)'!A219" display="Number of Countries required" xr:uid="{FA0A58B6-7F0D-450B-AE9E-91A6E3B66DAE}"/>
    <hyperlink ref="G22" location="'Country Results 2018 Ed (2014)'!E9:E15" display="Region" xr:uid="{EC45B693-B1B0-4018-BFC9-D4389FB26D20}"/>
    <hyperlink ref="H22" location="'Country Results 2018 Ed (2014)'!F16:G19" display="Income Group" xr:uid="{DE8166A4-6B39-45A7-B284-261444A3F34E}"/>
    <hyperlink ref="B5" location="Quality_Score" display="Quality Score" xr:uid="{BC56A849-F13F-4177-A130-4FA4910E1B37}"/>
    <hyperlink ref="A197" r:id="rId3" display="Unless otherwise noted, all data from Global Footprint Network, National Footprint Accounts 2018 Edition. For more information visit: www.footprintnetwork.org/atlas" xr:uid="{C8670520-5BE5-4358-B488-7A3D217187C9}"/>
    <hyperlink ref="A3" r:id="rId4" display="© 2015 Global Footprint Network. National Footprint Accounts, 2015 Edition. Licensed and provided solely for non-commercial and informational purposes. For commercial license contact data@footprintnetwork.org" xr:uid="{36D2985A-9909-4C2F-99F3-CA59FA7A1838}"/>
  </hyperlinks>
  <pageMargins left="0.15" right="0.15" top="0.75" bottom="0.75" header="0.3" footer="0.3"/>
  <pageSetup paperSize="9" scale="64" fitToWidth="2" fitToHeight="0" pageOrder="overThenDown" orientation="landscape" r:id="rId5"/>
  <headerFooter>
    <oddFooter>&amp;LPrinted on &amp;D&amp;CPage &amp;P of &amp;N&amp;R© Global Footprint Network, 2015</oddFooter>
  </headerFooter>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B0C56-6C14-4923-A034-15A49AAE42B7}">
  <sheetPr codeName="Sheet10">
    <tabColor theme="0"/>
    <pageSetUpPr autoPageBreaks="0"/>
  </sheetPr>
  <dimension ref="A1:FU253"/>
  <sheetViews>
    <sheetView showGridLines="0" zoomScale="70" zoomScaleNormal="70" zoomScaleSheetLayoutView="70" workbookViewId="0">
      <pane ySplit="5" topLeftCell="A6" activePane="bottomLeft" state="frozen"/>
      <selection pane="bottomLeft" sqref="A1:M1"/>
    </sheetView>
  </sheetViews>
  <sheetFormatPr baseColWidth="10" defaultColWidth="9.1640625" defaultRowHeight="15" x14ac:dyDescent="0.2"/>
  <cols>
    <col min="1" max="1" width="39" customWidth="1"/>
    <col min="2" max="4" width="10.1640625" customWidth="1"/>
    <col min="5" max="5" width="7.6640625" customWidth="1"/>
    <col min="6" max="6" width="13.1640625" customWidth="1"/>
    <col min="7" max="7" width="23.1640625" customWidth="1"/>
    <col min="8" max="8" width="10.5" customWidth="1"/>
    <col min="9" max="15" width="13.5" customWidth="1"/>
    <col min="16" max="16" width="16.5" customWidth="1"/>
    <col min="17" max="17" width="12.5" customWidth="1"/>
    <col min="18" max="18" width="12.1640625" customWidth="1"/>
    <col min="19" max="19" width="13.1640625" customWidth="1"/>
    <col min="20" max="20" width="11.5" customWidth="1"/>
    <col min="21" max="21" width="12.1640625" customWidth="1"/>
    <col min="22" max="22" width="11.6640625" customWidth="1"/>
    <col min="23" max="23" width="18.5" customWidth="1"/>
    <col min="24" max="28" width="11.6640625" customWidth="1"/>
    <col min="29" max="29" width="16.5" customWidth="1"/>
    <col min="30" max="32" width="12.5" customWidth="1"/>
    <col min="33" max="33" width="43.6640625" customWidth="1"/>
  </cols>
  <sheetData>
    <row r="1" spans="1:55" s="1" customFormat="1" ht="31" x14ac:dyDescent="0.35">
      <c r="A1" s="242" t="s">
        <v>295</v>
      </c>
      <c r="B1" s="242"/>
      <c r="C1" s="242"/>
      <c r="D1" s="242"/>
      <c r="E1" s="242"/>
      <c r="F1" s="242"/>
      <c r="G1" s="242"/>
      <c r="H1" s="242"/>
      <c r="I1" s="242"/>
      <c r="J1" s="242"/>
      <c r="K1" s="242"/>
      <c r="L1" s="242"/>
      <c r="M1" s="242"/>
      <c r="N1" s="118"/>
      <c r="O1" s="118"/>
      <c r="P1" s="118"/>
      <c r="Q1" s="118"/>
      <c r="R1" s="118"/>
      <c r="S1" s="113"/>
      <c r="V1" s="114"/>
    </row>
    <row r="2" spans="1:55" ht="24" x14ac:dyDescent="0.3">
      <c r="A2" s="248" t="s">
        <v>274</v>
      </c>
      <c r="B2" s="248"/>
      <c r="C2" s="248"/>
      <c r="D2" s="248"/>
      <c r="E2" s="248"/>
      <c r="F2" s="248"/>
      <c r="G2" s="248"/>
      <c r="H2" s="248"/>
      <c r="I2" s="248"/>
      <c r="J2" s="248"/>
      <c r="K2" s="248"/>
      <c r="L2" s="248"/>
      <c r="M2" s="248"/>
      <c r="N2" s="248"/>
      <c r="O2" s="248"/>
      <c r="P2" s="248"/>
      <c r="Q2" s="248"/>
      <c r="R2" s="248"/>
      <c r="S2" s="248"/>
      <c r="T2" s="17"/>
      <c r="U2" s="17"/>
      <c r="V2" s="17"/>
      <c r="W2" s="17"/>
      <c r="X2" s="17"/>
    </row>
    <row r="3" spans="1:55" ht="29.25" customHeight="1" thickBot="1" x14ac:dyDescent="0.35">
      <c r="A3" s="63" t="s">
        <v>292</v>
      </c>
      <c r="B3" s="64"/>
      <c r="C3" s="64"/>
      <c r="D3" s="64"/>
      <c r="E3" s="65"/>
      <c r="F3" s="65"/>
      <c r="G3" s="65"/>
      <c r="H3" s="65"/>
      <c r="I3" s="65"/>
      <c r="J3" s="64"/>
      <c r="K3" s="64"/>
      <c r="L3" s="64"/>
      <c r="M3" s="64"/>
      <c r="N3" s="49"/>
      <c r="O3" s="49"/>
      <c r="P3" s="49"/>
      <c r="Q3" s="49"/>
      <c r="R3" s="49"/>
      <c r="S3" s="49"/>
      <c r="T3" s="49"/>
      <c r="U3" s="49"/>
      <c r="V3" s="49"/>
      <c r="W3" s="49"/>
      <c r="X3" s="49"/>
      <c r="Y3" s="49"/>
      <c r="Z3" s="49"/>
      <c r="AA3" s="49"/>
      <c r="AB3" s="49"/>
      <c r="AC3" s="49"/>
      <c r="AD3" s="49"/>
      <c r="AE3" s="49"/>
      <c r="AF3" s="49"/>
      <c r="AG3" s="49"/>
      <c r="AH3" s="49"/>
      <c r="AI3" s="49"/>
      <c r="AJ3" s="50"/>
      <c r="AK3" s="50"/>
    </row>
    <row r="4" spans="1:55" ht="31.5" customHeight="1" thickBot="1" x14ac:dyDescent="0.5">
      <c r="A4" s="249"/>
      <c r="B4" s="250"/>
      <c r="C4" s="250"/>
      <c r="D4" s="250"/>
      <c r="E4" s="250"/>
      <c r="F4" s="250"/>
      <c r="G4" s="250"/>
      <c r="H4" s="250"/>
      <c r="I4" s="251"/>
      <c r="J4" s="243" t="s">
        <v>225</v>
      </c>
      <c r="K4" s="244"/>
      <c r="L4" s="244"/>
      <c r="M4" s="244"/>
      <c r="N4" s="244"/>
      <c r="O4" s="244"/>
      <c r="P4" s="245"/>
      <c r="Q4" s="243" t="s">
        <v>224</v>
      </c>
      <c r="R4" s="244"/>
      <c r="S4" s="244"/>
      <c r="T4" s="244"/>
      <c r="U4" s="244"/>
      <c r="V4" s="244"/>
      <c r="W4" s="245"/>
      <c r="X4" s="243" t="s">
        <v>226</v>
      </c>
      <c r="Y4" s="244"/>
      <c r="Z4" s="244"/>
      <c r="AA4" s="244"/>
      <c r="AB4" s="244"/>
      <c r="AC4" s="245"/>
      <c r="AD4" s="61"/>
      <c r="AE4" s="61"/>
      <c r="AF4" s="62"/>
    </row>
    <row r="5" spans="1:55" ht="76.5" customHeight="1" thickBot="1" x14ac:dyDescent="0.25">
      <c r="A5" s="40" t="s">
        <v>2</v>
      </c>
      <c r="B5" s="41" t="s">
        <v>199</v>
      </c>
      <c r="C5" s="40" t="s">
        <v>255</v>
      </c>
      <c r="D5" s="40" t="s">
        <v>302</v>
      </c>
      <c r="E5" s="40" t="s">
        <v>192</v>
      </c>
      <c r="F5" s="231" t="s">
        <v>197</v>
      </c>
      <c r="G5" s="231" t="s">
        <v>189</v>
      </c>
      <c r="H5" s="231" t="s">
        <v>149</v>
      </c>
      <c r="I5" s="40" t="s">
        <v>150</v>
      </c>
      <c r="J5" s="59" t="s">
        <v>148</v>
      </c>
      <c r="K5" s="59" t="s">
        <v>147</v>
      </c>
      <c r="L5" s="59" t="s">
        <v>162</v>
      </c>
      <c r="M5" s="59" t="s">
        <v>145</v>
      </c>
      <c r="N5" s="59" t="s">
        <v>146</v>
      </c>
      <c r="O5" s="59" t="s">
        <v>140</v>
      </c>
      <c r="P5" s="60" t="s">
        <v>227</v>
      </c>
      <c r="Q5" s="18" t="s">
        <v>148</v>
      </c>
      <c r="R5" s="18" t="s">
        <v>147</v>
      </c>
      <c r="S5" s="18" t="s">
        <v>162</v>
      </c>
      <c r="T5" s="18" t="s">
        <v>145</v>
      </c>
      <c r="U5" s="18" t="s">
        <v>146</v>
      </c>
      <c r="V5" s="18" t="s">
        <v>140</v>
      </c>
      <c r="W5" s="19" t="s">
        <v>228</v>
      </c>
      <c r="X5" s="20" t="s">
        <v>144</v>
      </c>
      <c r="Y5" s="20" t="s">
        <v>143</v>
      </c>
      <c r="Z5" s="20" t="s">
        <v>142</v>
      </c>
      <c r="AA5" s="20" t="s">
        <v>141</v>
      </c>
      <c r="AB5" s="20" t="s">
        <v>140</v>
      </c>
      <c r="AC5" s="21" t="s">
        <v>139</v>
      </c>
      <c r="AD5" s="22" t="s">
        <v>236</v>
      </c>
      <c r="AE5" s="38" t="s">
        <v>190</v>
      </c>
      <c r="AF5" s="38" t="s">
        <v>191</v>
      </c>
    </row>
    <row r="6" spans="1:55" ht="23.25" customHeight="1" thickBot="1" x14ac:dyDescent="0.25">
      <c r="A6" s="222" t="s">
        <v>1</v>
      </c>
      <c r="B6" s="37"/>
      <c r="C6" s="236">
        <f t="shared" ref="C6:E6" si="0">SUMPRODUCT(C23:C192,$I23:$I192)/SUM($I23:$I192)</f>
        <v>66.778153932066701</v>
      </c>
      <c r="D6" s="236">
        <f t="shared" si="0"/>
        <v>71.901814122392992</v>
      </c>
      <c r="E6" s="236">
        <f t="shared" si="0"/>
        <v>0.71092763746607279</v>
      </c>
      <c r="F6" s="230">
        <f>SUMPRODUCT(F23:F192,$I23:$I192)/SUM($I23:$I192)</f>
        <v>17076.874908582573</v>
      </c>
      <c r="G6" s="237"/>
      <c r="H6" s="237"/>
      <c r="I6" s="43">
        <v>8118.84</v>
      </c>
      <c r="J6" s="131">
        <v>0.44700000000000001</v>
      </c>
      <c r="K6" s="131">
        <v>0.126</v>
      </c>
      <c r="L6" s="131">
        <v>0.27100000000000002</v>
      </c>
      <c r="M6" s="131">
        <v>8.3000000000000004E-2</v>
      </c>
      <c r="N6" s="131">
        <v>6.4000000000000001E-2</v>
      </c>
      <c r="O6" s="131">
        <v>1.647</v>
      </c>
      <c r="P6" s="160">
        <v>2.6379999999999999</v>
      </c>
      <c r="Q6" s="69">
        <v>0.44700000000000001</v>
      </c>
      <c r="R6" s="69">
        <v>0.126</v>
      </c>
      <c r="S6" s="69">
        <v>0.27100000000000002</v>
      </c>
      <c r="T6" s="69">
        <v>8.3000000000000004E-2</v>
      </c>
      <c r="U6" s="69">
        <v>6.4000000000000001E-2</v>
      </c>
      <c r="V6" s="69">
        <v>1.647</v>
      </c>
      <c r="W6" s="130">
        <v>2.6379999999999999</v>
      </c>
      <c r="X6" s="131">
        <v>0.44700000000000001</v>
      </c>
      <c r="Y6" s="131">
        <v>0.186</v>
      </c>
      <c r="Z6" s="131">
        <v>0.64800000000000002</v>
      </c>
      <c r="AA6" s="131">
        <v>0.13300000000000001</v>
      </c>
      <c r="AB6" s="131">
        <v>6.4000000000000001E-2</v>
      </c>
      <c r="AC6" s="132">
        <v>1.4780000000000002</v>
      </c>
      <c r="AD6" s="149">
        <f>AC6-W6</f>
        <v>-1.1599999999999997</v>
      </c>
      <c r="AE6" s="238">
        <f>IFERROR(W6/$AC$6,"")</f>
        <v>1.7848443843031121</v>
      </c>
      <c r="AF6" s="239">
        <f t="shared" ref="AF6:AF19" si="1">IFERROR(W6/AC6,0)</f>
        <v>1.7848443843031121</v>
      </c>
      <c r="AG6" s="76"/>
      <c r="AH6" s="76"/>
      <c r="AI6" s="76"/>
      <c r="AJ6" s="76"/>
      <c r="AK6" s="76"/>
      <c r="AL6" s="76"/>
      <c r="AM6" s="76"/>
      <c r="AN6" s="76"/>
      <c r="AO6" s="76"/>
      <c r="AP6" s="76"/>
      <c r="AQ6" s="76"/>
      <c r="AR6" s="76"/>
      <c r="AS6" s="76"/>
      <c r="AT6" s="76"/>
      <c r="AU6" s="76"/>
      <c r="AV6" s="76"/>
      <c r="AW6" s="76"/>
      <c r="AX6" s="76"/>
      <c r="AY6" s="76"/>
      <c r="AZ6" s="76"/>
      <c r="BA6" s="76"/>
      <c r="BB6" s="76"/>
      <c r="BC6" s="76"/>
    </row>
    <row r="7" spans="1:55" ht="18.75" customHeight="1" thickTop="1" x14ac:dyDescent="0.2">
      <c r="A7" s="26" t="str">
        <f>IF(G7="182 Records", "", "Filtered ")&amp;"Total of All Countries"</f>
        <v>Filtered Total of All Countries</v>
      </c>
      <c r="B7" s="33"/>
      <c r="C7" s="167"/>
      <c r="D7" s="167"/>
      <c r="E7" s="167"/>
      <c r="F7" s="233"/>
      <c r="G7" s="232" t="str">
        <f>SUBTOTAL(103, A23:A192)&amp;" Records"</f>
        <v>170 Records</v>
      </c>
      <c r="H7" s="45"/>
      <c r="I7" s="44">
        <f>SUBTOTAL(109, $I$23:$I$192)</f>
        <v>8026.1159259999995</v>
      </c>
      <c r="J7" s="165">
        <f t="shared" ref="J7:AC7" ca="1" si="2">SUMPRODUCT($I$23:$I$192,SUBTOTAL(109,OFFSET(J23:J192,ROW(J23:J192)-MIN(ROW(J23:J192)),0,1)))/$I$7</f>
        <v>0.44445733824428174</v>
      </c>
      <c r="K7" s="134">
        <f t="shared" ca="1" si="2"/>
        <v>0.12386075531212053</v>
      </c>
      <c r="L7" s="134">
        <f t="shared" ca="1" si="2"/>
        <v>0.27080180661048675</v>
      </c>
      <c r="M7" s="134">
        <f t="shared" ca="1" si="2"/>
        <v>7.7835985399645716E-2</v>
      </c>
      <c r="N7" s="134">
        <f t="shared" ca="1" si="2"/>
        <v>6.2031434727871627E-2</v>
      </c>
      <c r="O7" s="134">
        <f t="shared" ca="1" si="2"/>
        <v>1.5454241625591247</v>
      </c>
      <c r="P7" s="161">
        <f t="shared" ca="1" si="2"/>
        <v>2.5242766243673129</v>
      </c>
      <c r="Q7" s="28">
        <f t="shared" ca="1" si="2"/>
        <v>0.46247586250176476</v>
      </c>
      <c r="R7" s="29">
        <f t="shared" ca="1" si="2"/>
        <v>0.14199855698969385</v>
      </c>
      <c r="S7" s="29">
        <f t="shared" ca="1" si="2"/>
        <v>0.27179176472064354</v>
      </c>
      <c r="T7" s="29">
        <f t="shared" ca="1" si="2"/>
        <v>8.3251928553816454E-2</v>
      </c>
      <c r="U7" s="29">
        <f t="shared" ca="1" si="2"/>
        <v>6.2031434727871627E-2</v>
      </c>
      <c r="V7" s="29">
        <f t="shared" ca="1" si="2"/>
        <v>1.5808426226648553</v>
      </c>
      <c r="W7" s="133">
        <f t="shared" ca="1" si="2"/>
        <v>2.6022695100501858</v>
      </c>
      <c r="X7" s="134">
        <f t="shared" ca="1" si="2"/>
        <v>0.44445733824428174</v>
      </c>
      <c r="Y7" s="134">
        <f t="shared" ca="1" si="2"/>
        <v>0.18002330759058613</v>
      </c>
      <c r="Z7" s="134">
        <f t="shared" ca="1" si="2"/>
        <v>0.64152980033869511</v>
      </c>
      <c r="AA7" s="134">
        <f t="shared" ca="1" si="2"/>
        <v>0.1552040052352964</v>
      </c>
      <c r="AB7" s="134">
        <f t="shared" ca="1" si="2"/>
        <v>6.2031434727871627E-2</v>
      </c>
      <c r="AC7" s="135">
        <f t="shared" ca="1" si="2"/>
        <v>1.4829462065878474</v>
      </c>
      <c r="AD7" s="152">
        <f t="shared" ref="AD7:AD19" ca="1" si="3">AC7-W7</f>
        <v>-1.1193233034623384</v>
      </c>
      <c r="AE7" s="153">
        <f t="shared" ref="AE7:AE19" ca="1" si="4">IFERROR(W7/$AC$6,"")</f>
        <v>1.7606694925914652</v>
      </c>
      <c r="AF7" s="152">
        <f t="shared" ca="1" si="1"/>
        <v>1.7547969700383272</v>
      </c>
    </row>
    <row r="8" spans="1:55" ht="18.75" customHeight="1" x14ac:dyDescent="0.2">
      <c r="A8" s="168" t="s">
        <v>163</v>
      </c>
      <c r="B8" s="33"/>
      <c r="C8" s="30">
        <f t="shared" ref="C8:F15" ca="1" si="5">IFERROR(SUMPRODUCT($I$23:$I$192,SUBTOTAL(109,OFFSET(C$23:C$192,ROW(C$23:C$192)-MIN(ROW(C$23:C$192)),0,1)), --($G$23:$G$192=$A8))/$I8,0)</f>
        <v>56.862346803164407</v>
      </c>
      <c r="D8" s="30">
        <f t="shared" ca="1" si="5"/>
        <v>62.519178342208214</v>
      </c>
      <c r="E8" s="225">
        <f t="shared" ca="1" si="5"/>
        <v>0.55163740874389733</v>
      </c>
      <c r="F8" s="186">
        <f t="shared" ca="1" si="5"/>
        <v>5228.8391403810892</v>
      </c>
      <c r="G8" s="175" t="str">
        <f t="shared" ref="G8:G15" ca="1" si="6">SUMPRODUCT(SUBTOTAL(3,OFFSET($G$23:$G$192,ROW($G$23:$G$192)-MIN(ROW($G$23:$G$192)),0,1)),--($G$23:$G$192=$A8))&amp;" Records"</f>
        <v>51 Records</v>
      </c>
      <c r="H8" s="44"/>
      <c r="I8" s="44">
        <f t="shared" ref="I8:I15" ca="1" si="7">SUMPRODUCT(SUBTOTAL(9,OFFSET($I$23:$I$192,ROW($I$23:$I$192)-MIN(ROW($I$23:$I$192)),0,1)),--($G$23:$G$192=$A8))</f>
        <v>1491.4743609999996</v>
      </c>
      <c r="J8" s="165">
        <f t="shared" ref="J8:S15" ca="1" si="8">IFERROR(SUMPRODUCT($I$23:$I$192,SUBTOTAL(109,OFFSET(J$23:J$192,ROW(J$23:J$192)-MIN(ROW(J$23:J$192)),0,1)), --($G$23:$G$192=$A8))/$I8,0)</f>
        <v>0.28252099326701063</v>
      </c>
      <c r="K8" s="134">
        <f t="shared" ca="1" si="8"/>
        <v>0.15795151274678873</v>
      </c>
      <c r="L8" s="134">
        <f t="shared" ca="1" si="8"/>
        <v>0.22681322277386443</v>
      </c>
      <c r="M8" s="134">
        <f t="shared" ca="1" si="8"/>
        <v>3.910405035651833E-2</v>
      </c>
      <c r="N8" s="134">
        <f t="shared" ca="1" si="8"/>
        <v>4.903398470153119E-2</v>
      </c>
      <c r="O8" s="134">
        <f t="shared" ca="1" si="8"/>
        <v>0.31781443438503743</v>
      </c>
      <c r="P8" s="161">
        <f t="shared" ca="1" si="8"/>
        <v>1.0730468277067489</v>
      </c>
      <c r="Q8" s="28">
        <f t="shared" ca="1" si="8"/>
        <v>0.31075847812311147</v>
      </c>
      <c r="R8" s="29">
        <f t="shared" ca="1" si="8"/>
        <v>0.16078746951721826</v>
      </c>
      <c r="S8" s="29">
        <f t="shared" ca="1" si="8"/>
        <v>0.23567133638511142</v>
      </c>
      <c r="T8" s="29">
        <f t="shared" ref="T8:AC15" ca="1" si="9">IFERROR(SUMPRODUCT($I$23:$I$192,SUBTOTAL(109,OFFSET(T$23:T$192,ROW(T$23:T$192)-MIN(ROW(T$23:T$192)),0,1)), --($G$23:$G$192=$A8))/$I8,0)</f>
        <v>4.5126713660617872E-2</v>
      </c>
      <c r="U8" s="29">
        <f t="shared" ca="1" si="9"/>
        <v>4.903398470153119E-2</v>
      </c>
      <c r="V8" s="29">
        <f t="shared" ca="1" si="9"/>
        <v>0.38433054828892238</v>
      </c>
      <c r="W8" s="133">
        <f t="shared" ca="1" si="9"/>
        <v>1.1855534495466935</v>
      </c>
      <c r="X8" s="134">
        <f t="shared" ca="1" si="9"/>
        <v>0.28252099326701063</v>
      </c>
      <c r="Y8" s="134">
        <f t="shared" ca="1" si="9"/>
        <v>0.26815827727996727</v>
      </c>
      <c r="Z8" s="134">
        <f t="shared" ca="1" si="9"/>
        <v>0.28400419801785659</v>
      </c>
      <c r="AA8" s="134">
        <f t="shared" ca="1" si="9"/>
        <v>6.5088011214562216E-2</v>
      </c>
      <c r="AB8" s="134">
        <f t="shared" ca="1" si="9"/>
        <v>4.903398470153119E-2</v>
      </c>
      <c r="AC8" s="135">
        <f t="shared" ca="1" si="9"/>
        <v>0.9486663924154447</v>
      </c>
      <c r="AD8" s="150">
        <f t="shared" ca="1" si="3"/>
        <v>-0.2368870571312488</v>
      </c>
      <c r="AE8" s="151">
        <f t="shared" ca="1" si="4"/>
        <v>0.80213359238612536</v>
      </c>
      <c r="AF8" s="150">
        <f t="shared" ca="1" si="1"/>
        <v>1.2497053326914001</v>
      </c>
    </row>
    <row r="9" spans="1:55" ht="18.75" customHeight="1" x14ac:dyDescent="0.2">
      <c r="A9" s="169" t="s">
        <v>164</v>
      </c>
      <c r="B9" s="34"/>
      <c r="C9" s="30">
        <f t="shared" ca="1" si="5"/>
        <v>67.102383465956734</v>
      </c>
      <c r="D9" s="30">
        <f t="shared" ca="1" si="5"/>
        <v>73.038156126632671</v>
      </c>
      <c r="E9" s="225">
        <f t="shared" ca="1" si="5"/>
        <v>0.71057243126723857</v>
      </c>
      <c r="F9" s="187">
        <f t="shared" ca="1" si="5"/>
        <v>12283.061852696583</v>
      </c>
      <c r="G9" s="176" t="str">
        <f t="shared" ca="1" si="6"/>
        <v>29 Records</v>
      </c>
      <c r="H9" s="45"/>
      <c r="I9" s="45">
        <f t="shared" ca="1" si="7"/>
        <v>4314.1133989999998</v>
      </c>
      <c r="J9" s="166">
        <f t="shared" ca="1" si="8"/>
        <v>0.28845421728099557</v>
      </c>
      <c r="K9" s="137">
        <f t="shared" ca="1" si="8"/>
        <v>4.6853340338910261E-2</v>
      </c>
      <c r="L9" s="137">
        <f t="shared" ca="1" si="8"/>
        <v>0.14421527086265637</v>
      </c>
      <c r="M9" s="137">
        <f t="shared" ca="1" si="8"/>
        <v>7.2131854772554613E-2</v>
      </c>
      <c r="N9" s="137">
        <f t="shared" ca="1" si="8"/>
        <v>5.5499086110833144E-2</v>
      </c>
      <c r="O9" s="137">
        <f t="shared" ca="1" si="8"/>
        <v>1.6143308849334679</v>
      </c>
      <c r="P9" s="162">
        <f t="shared" ca="1" si="8"/>
        <v>2.2211071297639302</v>
      </c>
      <c r="Q9" s="30">
        <f t="shared" ca="1" si="8"/>
        <v>0.34263265191861486</v>
      </c>
      <c r="R9" s="27">
        <f t="shared" ca="1" si="8"/>
        <v>6.7697942177110573E-2</v>
      </c>
      <c r="S9" s="27">
        <f t="shared" ca="1" si="8"/>
        <v>0.17154682886489417</v>
      </c>
      <c r="T9" s="27">
        <f t="shared" ca="1" si="9"/>
        <v>7.910275639071121E-2</v>
      </c>
      <c r="U9" s="27">
        <f t="shared" ca="1" si="9"/>
        <v>5.5499086110833144E-2</v>
      </c>
      <c r="V9" s="27">
        <f t="shared" ca="1" si="9"/>
        <v>1.5627911372816001</v>
      </c>
      <c r="W9" s="136">
        <f t="shared" ca="1" si="9"/>
        <v>2.2792259940747552</v>
      </c>
      <c r="X9" s="137">
        <f t="shared" ca="1" si="9"/>
        <v>0.28845421728099557</v>
      </c>
      <c r="Y9" s="137">
        <f t="shared" ca="1" si="9"/>
        <v>7.8624976566361235E-2</v>
      </c>
      <c r="Z9" s="137">
        <f t="shared" ca="1" si="9"/>
        <v>0.1679162068113268</v>
      </c>
      <c r="AA9" s="137">
        <f t="shared" ca="1" si="9"/>
        <v>9.2942539270280317E-2</v>
      </c>
      <c r="AB9" s="137">
        <f t="shared" ca="1" si="9"/>
        <v>5.5499086110833144E-2</v>
      </c>
      <c r="AC9" s="138">
        <f t="shared" ca="1" si="9"/>
        <v>0.68276342526155276</v>
      </c>
      <c r="AD9" s="152">
        <f t="shared" ca="1" si="3"/>
        <v>-1.5964625688132026</v>
      </c>
      <c r="AE9" s="153">
        <f t="shared" ca="1" si="4"/>
        <v>1.5421014844890086</v>
      </c>
      <c r="AF9" s="152">
        <f t="shared" ca="1" si="1"/>
        <v>3.338236803182054</v>
      </c>
    </row>
    <row r="10" spans="1:55" ht="18.75" customHeight="1" x14ac:dyDescent="0.2">
      <c r="A10" s="169" t="s">
        <v>244</v>
      </c>
      <c r="B10" s="34"/>
      <c r="C10" s="30">
        <f t="shared" ca="1" si="5"/>
        <v>64.794526599838207</v>
      </c>
      <c r="D10" s="30">
        <f t="shared" ca="1" si="5"/>
        <v>71.926208776512013</v>
      </c>
      <c r="E10" s="225">
        <f t="shared" ca="1" si="5"/>
        <v>0.68386235996648359</v>
      </c>
      <c r="F10" s="187">
        <f t="shared" ca="1" si="5"/>
        <v>10754.74704855759</v>
      </c>
      <c r="G10" s="176" t="str">
        <f t="shared" ca="1" si="6"/>
        <v>17 Records</v>
      </c>
      <c r="H10" s="45"/>
      <c r="I10" s="45">
        <f t="shared" ca="1" si="7"/>
        <v>89.72218100000002</v>
      </c>
      <c r="J10" s="166">
        <f t="shared" ca="1" si="8"/>
        <v>0.32914034941928128</v>
      </c>
      <c r="K10" s="137">
        <f t="shared" ca="1" si="8"/>
        <v>0.16396109535054657</v>
      </c>
      <c r="L10" s="137">
        <f t="shared" ca="1" si="8"/>
        <v>0.25156829367533984</v>
      </c>
      <c r="M10" s="137">
        <f t="shared" ca="1" si="8"/>
        <v>9.3423679312922614E-2</v>
      </c>
      <c r="N10" s="137">
        <f t="shared" ca="1" si="8"/>
        <v>4.3303718920965587E-2</v>
      </c>
      <c r="O10" s="137">
        <f t="shared" ca="1" si="8"/>
        <v>0.58612665384271012</v>
      </c>
      <c r="P10" s="162">
        <f t="shared" ca="1" si="8"/>
        <v>1.4681079721746844</v>
      </c>
      <c r="Q10" s="30">
        <f t="shared" ca="1" si="8"/>
        <v>0.46588263953369563</v>
      </c>
      <c r="R10" s="27">
        <f t="shared" ca="1" si="8"/>
        <v>0.16102558508915418</v>
      </c>
      <c r="S10" s="27">
        <f t="shared" ca="1" si="8"/>
        <v>0.32687924830984649</v>
      </c>
      <c r="T10" s="27">
        <f t="shared" ca="1" si="9"/>
        <v>0.11639454885743358</v>
      </c>
      <c r="U10" s="27">
        <f t="shared" ca="1" si="9"/>
        <v>4.3303718920965587E-2</v>
      </c>
      <c r="V10" s="27">
        <f t="shared" ca="1" si="9"/>
        <v>0.8495392525845975</v>
      </c>
      <c r="W10" s="136">
        <f t="shared" ca="1" si="9"/>
        <v>1.9630019340702387</v>
      </c>
      <c r="X10" s="137">
        <f t="shared" ca="1" si="9"/>
        <v>0.32914034941928128</v>
      </c>
      <c r="Y10" s="137">
        <f t="shared" ca="1" si="9"/>
        <v>0.16538689439571244</v>
      </c>
      <c r="Z10" s="137">
        <f t="shared" ca="1" si="9"/>
        <v>0.38262674505204003</v>
      </c>
      <c r="AA10" s="137">
        <f t="shared" ca="1" si="9"/>
        <v>0.18404861593812563</v>
      </c>
      <c r="AB10" s="137">
        <f t="shared" ca="1" si="9"/>
        <v>4.3303718920965587E-2</v>
      </c>
      <c r="AC10" s="138">
        <f t="shared" ca="1" si="9"/>
        <v>1.1047717317972905</v>
      </c>
      <c r="AD10" s="152">
        <f t="shared" ca="1" si="3"/>
        <v>-0.85823020227294822</v>
      </c>
      <c r="AE10" s="153">
        <f t="shared" ca="1" si="4"/>
        <v>1.3281474520096337</v>
      </c>
      <c r="AF10" s="152">
        <f t="shared" ca="1" si="1"/>
        <v>1.7768393936698055</v>
      </c>
    </row>
    <row r="11" spans="1:55" ht="18.75" customHeight="1" x14ac:dyDescent="0.2">
      <c r="A11" s="169" t="s">
        <v>251</v>
      </c>
      <c r="B11" s="34"/>
      <c r="C11" s="30">
        <f t="shared" ca="1" si="5"/>
        <v>81.229456171669199</v>
      </c>
      <c r="D11" s="30">
        <f t="shared" ca="1" si="5"/>
        <v>80.751667763379331</v>
      </c>
      <c r="E11" s="225">
        <f t="shared" ca="1" si="5"/>
        <v>0.90157680316514588</v>
      </c>
      <c r="F11" s="187">
        <f t="shared" ca="1" si="5"/>
        <v>46839.305761617594</v>
      </c>
      <c r="G11" s="176" t="str">
        <f t="shared" ca="1" si="6"/>
        <v>27 Records</v>
      </c>
      <c r="H11" s="45"/>
      <c r="I11" s="45">
        <f t="shared" ca="1" si="7"/>
        <v>447.57392400000009</v>
      </c>
      <c r="J11" s="166">
        <f t="shared" ca="1" si="8"/>
        <v>0.74961152497346994</v>
      </c>
      <c r="K11" s="137">
        <f t="shared" ca="1" si="8"/>
        <v>0.11341823857459578</v>
      </c>
      <c r="L11" s="137">
        <f t="shared" ca="1" si="8"/>
        <v>0.7164400606546506</v>
      </c>
      <c r="M11" s="137">
        <f t="shared" ca="1" si="8"/>
        <v>9.9407304635557803E-2</v>
      </c>
      <c r="N11" s="137">
        <f t="shared" ca="1" si="8"/>
        <v>0.15088672626066568</v>
      </c>
      <c r="O11" s="137">
        <f t="shared" ca="1" si="8"/>
        <v>1.7784257150914806</v>
      </c>
      <c r="P11" s="162">
        <f t="shared" ca="1" si="8"/>
        <v>3.6082580592027509</v>
      </c>
      <c r="Q11" s="30">
        <f t="shared" ca="1" si="8"/>
        <v>0.86950563916230283</v>
      </c>
      <c r="R11" s="27">
        <f t="shared" ca="1" si="8"/>
        <v>0.23820212096627863</v>
      </c>
      <c r="S11" s="27">
        <f t="shared" ca="1" si="8"/>
        <v>0.62970037913558141</v>
      </c>
      <c r="T11" s="27">
        <f t="shared" ca="1" si="9"/>
        <v>0.17046749858465837</v>
      </c>
      <c r="U11" s="27">
        <f t="shared" ca="1" si="9"/>
        <v>0.15088672626066568</v>
      </c>
      <c r="V11" s="27">
        <f t="shared" ca="1" si="9"/>
        <v>2.3389781607160827</v>
      </c>
      <c r="W11" s="136">
        <f t="shared" ca="1" si="9"/>
        <v>4.3975264441232271</v>
      </c>
      <c r="X11" s="137">
        <f t="shared" ca="1" si="9"/>
        <v>0.74961152497346994</v>
      </c>
      <c r="Y11" s="137">
        <f t="shared" ca="1" si="9"/>
        <v>0.12124179308086772</v>
      </c>
      <c r="Z11" s="137">
        <f t="shared" ca="1" si="9"/>
        <v>0.96087046750739635</v>
      </c>
      <c r="AA11" s="137">
        <f t="shared" ca="1" si="9"/>
        <v>0.22372343106833895</v>
      </c>
      <c r="AB11" s="137">
        <f t="shared" ca="1" si="9"/>
        <v>0.15088672626066568</v>
      </c>
      <c r="AC11" s="138">
        <f t="shared" ca="1" si="9"/>
        <v>2.2064832445198479</v>
      </c>
      <c r="AD11" s="152">
        <f t="shared" ca="1" si="3"/>
        <v>-2.1910431996033792</v>
      </c>
      <c r="AE11" s="153">
        <f t="shared" ca="1" si="4"/>
        <v>2.9753223573228866</v>
      </c>
      <c r="AF11" s="152">
        <f t="shared" ca="1" si="1"/>
        <v>1.993002419141493</v>
      </c>
    </row>
    <row r="12" spans="1:55" ht="18.75" customHeight="1" x14ac:dyDescent="0.2">
      <c r="A12" s="169" t="s">
        <v>165</v>
      </c>
      <c r="B12" s="34"/>
      <c r="C12" s="30">
        <f t="shared" ca="1" si="5"/>
        <v>64.493633649248665</v>
      </c>
      <c r="D12" s="30">
        <f t="shared" ca="1" si="5"/>
        <v>73.266328654855783</v>
      </c>
      <c r="E12" s="225">
        <f t="shared" ca="1" si="5"/>
        <v>0.73061441785163783</v>
      </c>
      <c r="F12" s="187">
        <f t="shared" ca="1" si="5"/>
        <v>21266.864439359379</v>
      </c>
      <c r="G12" s="176" t="str">
        <f t="shared" ca="1" si="6"/>
        <v>23 Records</v>
      </c>
      <c r="H12" s="45"/>
      <c r="I12" s="45">
        <f t="shared" ca="1" si="7"/>
        <v>489.19119000000006</v>
      </c>
      <c r="J12" s="166">
        <f t="shared" ca="1" si="8"/>
        <v>0.44103036387470507</v>
      </c>
      <c r="K12" s="137">
        <f t="shared" ca="1" si="8"/>
        <v>9.62465269253929E-2</v>
      </c>
      <c r="L12" s="137">
        <f t="shared" ca="1" si="8"/>
        <v>5.914989343941373E-2</v>
      </c>
      <c r="M12" s="137">
        <f t="shared" ca="1" si="8"/>
        <v>6.4130581071993556E-2</v>
      </c>
      <c r="N12" s="137">
        <f t="shared" ca="1" si="8"/>
        <v>4.7050141397681336E-2</v>
      </c>
      <c r="O12" s="137">
        <f t="shared" ca="1" si="8"/>
        <v>2.2846745552388215</v>
      </c>
      <c r="P12" s="162">
        <f t="shared" ca="1" si="8"/>
        <v>2.9924373793608172</v>
      </c>
      <c r="Q12" s="30">
        <f t="shared" ca="1" si="8"/>
        <v>0.58498859104555823</v>
      </c>
      <c r="R12" s="27">
        <f t="shared" ca="1" si="8"/>
        <v>0.14594775267723031</v>
      </c>
      <c r="S12" s="27">
        <f t="shared" ca="1" si="8"/>
        <v>0.13331206671976245</v>
      </c>
      <c r="T12" s="27">
        <f t="shared" ca="1" si="9"/>
        <v>6.9192330569158439E-2</v>
      </c>
      <c r="U12" s="27">
        <f t="shared" ca="1" si="9"/>
        <v>4.7050141397681336E-2</v>
      </c>
      <c r="V12" s="27">
        <f t="shared" ca="1" si="9"/>
        <v>2.1973288864216869</v>
      </c>
      <c r="W12" s="136">
        <f t="shared" ca="1" si="9"/>
        <v>3.1772895845896163</v>
      </c>
      <c r="X12" s="137">
        <f t="shared" ca="1" si="9"/>
        <v>0.44103036387470507</v>
      </c>
      <c r="Y12" s="137">
        <f t="shared" ca="1" si="9"/>
        <v>0.16975092000328132</v>
      </c>
      <c r="Z12" s="137">
        <f t="shared" ca="1" si="9"/>
        <v>0.14207998868499652</v>
      </c>
      <c r="AA12" s="137">
        <f t="shared" ca="1" si="9"/>
        <v>9.1290445050737745E-2</v>
      </c>
      <c r="AB12" s="137">
        <f t="shared" ca="1" si="9"/>
        <v>4.7050141397681336E-2</v>
      </c>
      <c r="AC12" s="138">
        <f t="shared" ca="1" si="9"/>
        <v>0.89112989038089563</v>
      </c>
      <c r="AD12" s="152">
        <f t="shared" ca="1" si="3"/>
        <v>-2.2861596942087208</v>
      </c>
      <c r="AE12" s="153">
        <f t="shared" ca="1" si="4"/>
        <v>2.1497223170430417</v>
      </c>
      <c r="AF12" s="152">
        <f t="shared" ca="1" si="1"/>
        <v>3.5654618017936168</v>
      </c>
    </row>
    <row r="13" spans="1:55" ht="18.75" customHeight="1" x14ac:dyDescent="0.2">
      <c r="A13" s="169" t="s">
        <v>166</v>
      </c>
      <c r="B13" s="34"/>
      <c r="C13" s="30">
        <f t="shared" ca="1" si="5"/>
        <v>73.46141547572158</v>
      </c>
      <c r="D13" s="30">
        <f t="shared" ca="1" si="5"/>
        <v>77.067347744209883</v>
      </c>
      <c r="E13" s="225">
        <f t="shared" ca="1" si="5"/>
        <v>0.88019860515883508</v>
      </c>
      <c r="F13" s="187">
        <f t="shared" ca="1" si="5"/>
        <v>54625.223066612583</v>
      </c>
      <c r="G13" s="176" t="str">
        <f t="shared" ca="1" si="6"/>
        <v>3 Records</v>
      </c>
      <c r="H13" s="45"/>
      <c r="I13" s="45">
        <f t="shared" ca="1" si="7"/>
        <v>510.30900000000003</v>
      </c>
      <c r="J13" s="166">
        <f t="shared" ca="1" si="8"/>
        <v>1.4028873702011919</v>
      </c>
      <c r="K13" s="137">
        <f t="shared" ca="1" si="8"/>
        <v>0.23732176975126834</v>
      </c>
      <c r="L13" s="137">
        <f t="shared" ca="1" si="8"/>
        <v>0.83475614186698655</v>
      </c>
      <c r="M13" s="137">
        <f t="shared" ca="1" si="8"/>
        <v>8.1657587853633778E-2</v>
      </c>
      <c r="N13" s="137">
        <f t="shared" ca="1" si="8"/>
        <v>6.0083282873709856E-2</v>
      </c>
      <c r="O13" s="137">
        <f t="shared" ca="1" si="8"/>
        <v>3.6509197721380575</v>
      </c>
      <c r="P13" s="162">
        <f t="shared" ca="1" si="8"/>
        <v>6.2685492907238558</v>
      </c>
      <c r="Q13" s="30">
        <f t="shared" ca="1" si="8"/>
        <v>1.1418996764705305</v>
      </c>
      <c r="R13" s="27">
        <f t="shared" ca="1" si="8"/>
        <v>0.25981823561802747</v>
      </c>
      <c r="S13" s="27">
        <f t="shared" ca="1" si="8"/>
        <v>0.79736590379554351</v>
      </c>
      <c r="T13" s="27">
        <f t="shared" ca="1" si="9"/>
        <v>0.11209077245355265</v>
      </c>
      <c r="U13" s="27">
        <f t="shared" ca="1" si="9"/>
        <v>6.0083282873709856E-2</v>
      </c>
      <c r="V13" s="27">
        <f t="shared" ca="1" si="9"/>
        <v>3.9042912078760126</v>
      </c>
      <c r="W13" s="136">
        <f t="shared" ca="1" si="9"/>
        <v>6.2748792613886879</v>
      </c>
      <c r="X13" s="137">
        <f t="shared" ca="1" si="9"/>
        <v>1.4028873702011919</v>
      </c>
      <c r="Y13" s="137">
        <f t="shared" ca="1" si="9"/>
        <v>0.23732176975126834</v>
      </c>
      <c r="Z13" s="137">
        <f t="shared" ca="1" si="9"/>
        <v>1.7095812184382404</v>
      </c>
      <c r="AA13" s="137">
        <f t="shared" ca="1" si="9"/>
        <v>0.48292051482533133</v>
      </c>
      <c r="AB13" s="137">
        <f t="shared" ca="1" si="9"/>
        <v>6.0083282873709856E-2</v>
      </c>
      <c r="AC13" s="138">
        <f t="shared" ca="1" si="9"/>
        <v>3.8937175221287497</v>
      </c>
      <c r="AD13" s="152">
        <f t="shared" ca="1" si="3"/>
        <v>-2.3811617392599382</v>
      </c>
      <c r="AE13" s="153">
        <f t="shared" ca="1" si="4"/>
        <v>4.2455204745525625</v>
      </c>
      <c r="AF13" s="152">
        <f t="shared" ca="1" si="1"/>
        <v>1.6115394159250986</v>
      </c>
    </row>
    <row r="14" spans="1:55" ht="18.75" customHeight="1" x14ac:dyDescent="0.2">
      <c r="A14" s="169" t="s">
        <v>167</v>
      </c>
      <c r="B14" s="34"/>
      <c r="C14" s="30">
        <f t="shared" ca="1" si="5"/>
        <v>76.322118742693561</v>
      </c>
      <c r="D14" s="30">
        <f t="shared" ca="1" si="5"/>
        <v>75.933229817375022</v>
      </c>
      <c r="E14" s="225">
        <f t="shared" ca="1" si="5"/>
        <v>0.85835252565064624</v>
      </c>
      <c r="F14" s="187">
        <f t="shared" ca="1" si="5"/>
        <v>36258.673131506788</v>
      </c>
      <c r="G14" s="176" t="str">
        <f t="shared" ca="1" si="6"/>
        <v>10 Records</v>
      </c>
      <c r="H14" s="45"/>
      <c r="I14" s="45">
        <f t="shared" ca="1" si="7"/>
        <v>251.56559199999998</v>
      </c>
      <c r="J14" s="166">
        <f t="shared" ca="1" si="8"/>
        <v>1.0419435097467542</v>
      </c>
      <c r="K14" s="137">
        <f t="shared" ca="1" si="8"/>
        <v>6.9209633080504929E-2</v>
      </c>
      <c r="L14" s="137">
        <f t="shared" ca="1" si="8"/>
        <v>0.70680336651921782</v>
      </c>
      <c r="M14" s="137">
        <f t="shared" ca="1" si="8"/>
        <v>0.28895712236353843</v>
      </c>
      <c r="N14" s="137">
        <f t="shared" ca="1" si="8"/>
        <v>0.10103151620989567</v>
      </c>
      <c r="O14" s="137">
        <f t="shared" ca="1" si="8"/>
        <v>3.1710044121137204</v>
      </c>
      <c r="P14" s="162">
        <f t="shared" ca="1" si="8"/>
        <v>5.379297371812279</v>
      </c>
      <c r="Q14" s="30">
        <f t="shared" ca="1" si="8"/>
        <v>1.0239093067385783</v>
      </c>
      <c r="R14" s="27">
        <f t="shared" ca="1" si="8"/>
        <v>0.12649259880500668</v>
      </c>
      <c r="S14" s="27">
        <f t="shared" ca="1" si="8"/>
        <v>0.62513393903248904</v>
      </c>
      <c r="T14" s="27">
        <f t="shared" ca="1" si="9"/>
        <v>0.18492733622330995</v>
      </c>
      <c r="U14" s="27">
        <f t="shared" ca="1" si="9"/>
        <v>0.10103151620989567</v>
      </c>
      <c r="V14" s="27">
        <f t="shared" ca="1" si="9"/>
        <v>3.1680768581420309</v>
      </c>
      <c r="W14" s="136">
        <f t="shared" ca="1" si="9"/>
        <v>5.2299031364750386</v>
      </c>
      <c r="X14" s="137">
        <f t="shared" ca="1" si="9"/>
        <v>1.0419435097467542</v>
      </c>
      <c r="Y14" s="137">
        <f t="shared" ca="1" si="9"/>
        <v>0.34709981430210862</v>
      </c>
      <c r="Z14" s="137">
        <f t="shared" ca="1" si="9"/>
        <v>2.7437204416651704</v>
      </c>
      <c r="AA14" s="137">
        <f t="shared" ca="1" si="9"/>
        <v>0.81250683917059696</v>
      </c>
      <c r="AB14" s="137">
        <f t="shared" ca="1" si="9"/>
        <v>0.10103151620989567</v>
      </c>
      <c r="AC14" s="138">
        <f t="shared" ca="1" si="9"/>
        <v>5.0460456089479848</v>
      </c>
      <c r="AD14" s="152">
        <f t="shared" ca="1" si="3"/>
        <v>-0.18385752752705375</v>
      </c>
      <c r="AE14" s="153">
        <f t="shared" ca="1" si="4"/>
        <v>3.5385000923376442</v>
      </c>
      <c r="AF14" s="152">
        <f t="shared" ca="1" si="1"/>
        <v>1.0364359622911503</v>
      </c>
    </row>
    <row r="15" spans="1:55" ht="18.75" customHeight="1" x14ac:dyDescent="0.2">
      <c r="A15" s="170" t="s">
        <v>245</v>
      </c>
      <c r="B15" s="35"/>
      <c r="C15" s="31">
        <f t="shared" ca="1" si="5"/>
        <v>72.346529080928136</v>
      </c>
      <c r="D15" s="31">
        <f t="shared" ca="1" si="5"/>
        <v>73.777961694484716</v>
      </c>
      <c r="E15" s="226">
        <f t="shared" ca="1" si="5"/>
        <v>0.76440317806470981</v>
      </c>
      <c r="F15" s="188">
        <f t="shared" ca="1" si="5"/>
        <v>16063.365611329664</v>
      </c>
      <c r="G15" s="177" t="str">
        <f t="shared" ca="1" si="6"/>
        <v>10 Records</v>
      </c>
      <c r="H15" s="46"/>
      <c r="I15" s="46">
        <f t="shared" ca="1" si="7"/>
        <v>432.16627900000003</v>
      </c>
      <c r="J15" s="140">
        <f t="shared" ca="1" si="8"/>
        <v>0.79288921599318019</v>
      </c>
      <c r="K15" s="141">
        <f t="shared" ca="1" si="8"/>
        <v>0.7065206084855129</v>
      </c>
      <c r="L15" s="141">
        <f t="shared" ca="1" si="8"/>
        <v>0.54858936051093432</v>
      </c>
      <c r="M15" s="141">
        <f t="shared" ca="1" si="8"/>
        <v>0.1309779929636759</v>
      </c>
      <c r="N15" s="141">
        <f t="shared" ca="1" si="8"/>
        <v>8.0518378561414777E-2</v>
      </c>
      <c r="O15" s="141">
        <f t="shared" ca="1" si="8"/>
        <v>0.78283266476235158</v>
      </c>
      <c r="P15" s="163">
        <f t="shared" ca="1" si="8"/>
        <v>3.0425919408557083</v>
      </c>
      <c r="Q15" s="31">
        <f t="shared" ca="1" si="8"/>
        <v>0.49240101167634132</v>
      </c>
      <c r="R15" s="32">
        <f t="shared" ca="1" si="8"/>
        <v>0.58071199708064214</v>
      </c>
      <c r="S15" s="32">
        <f t="shared" ca="1" si="8"/>
        <v>0.34550571413046316</v>
      </c>
      <c r="T15" s="32">
        <f t="shared" ca="1" si="9"/>
        <v>8.1717362756107109E-2</v>
      </c>
      <c r="U15" s="32">
        <f t="shared" ca="1" si="9"/>
        <v>8.0518378561414777E-2</v>
      </c>
      <c r="V15" s="32">
        <f t="shared" ca="1" si="9"/>
        <v>0.89172309749784995</v>
      </c>
      <c r="W15" s="139">
        <f t="shared" ca="1" si="9"/>
        <v>2.4727026204767815</v>
      </c>
      <c r="X15" s="140">
        <f t="shared" ca="1" si="9"/>
        <v>0.79288921599318019</v>
      </c>
      <c r="Y15" s="141">
        <f t="shared" ca="1" si="9"/>
        <v>0.7986964623077405</v>
      </c>
      <c r="Z15" s="141">
        <f t="shared" ca="1" si="9"/>
        <v>4.4067823265428814</v>
      </c>
      <c r="AA15" s="141">
        <f t="shared" ca="1" si="9"/>
        <v>0.31354051259515314</v>
      </c>
      <c r="AB15" s="141">
        <f t="shared" ca="1" si="9"/>
        <v>8.0518378561414777E-2</v>
      </c>
      <c r="AC15" s="142">
        <f t="shared" ca="1" si="9"/>
        <v>6.3929962308095787</v>
      </c>
      <c r="AD15" s="154">
        <f t="shared" ca="1" si="3"/>
        <v>3.9202936103327972</v>
      </c>
      <c r="AE15" s="154">
        <f t="shared" ca="1" si="4"/>
        <v>1.6730058325282686</v>
      </c>
      <c r="AF15" s="154">
        <f t="shared" ca="1" si="1"/>
        <v>0.38678305620769154</v>
      </c>
    </row>
    <row r="16" spans="1:55" ht="18.75" customHeight="1" x14ac:dyDescent="0.2">
      <c r="A16" s="171" t="s">
        <v>193</v>
      </c>
      <c r="B16" s="173" t="s">
        <v>44</v>
      </c>
      <c r="C16" s="178" cm="1">
        <f t="array" aca="1" ref="C16" ca="1">IFERROR(SUMPRODUCT($I$23:$I$192,SUBTOTAL(109,OFFSET(C$23:C$192,ROW(C$23:C$192)-MIN(ROW(C$23:C$192)),0,1)), --($H$23:$H$192=$B16))/$I16,0)</f>
        <v>55.42046254567812</v>
      </c>
      <c r="D16" s="178" cm="1">
        <f t="array" aca="1" ref="D16" ca="1">IFERROR(SUMPRODUCT($I$23:$I$192,SUBTOTAL(109,OFFSET(D$23:D$192,ROW(D$23:D$192)-MIN(ROW(D$23:D$192)),0,1)), --($H$23:$H$192=$B16))/$I16,0)</f>
        <v>65.148267473324182</v>
      </c>
      <c r="E16" s="227" cm="1">
        <f t="array" aca="1" ref="E16" ca="1">IFERROR(SUMPRODUCT($I$23:$I$192,SUBTOTAL(109,OFFSET(E$23:E$192,ROW(E$23:E$192)-MIN(ROW(E$23:E$192)),0,1)), --($H$23:$H$192=$B16))/$I16,0)</f>
        <v>0.51486813936084452</v>
      </c>
      <c r="F16" s="189" cm="1">
        <f t="array" aca="1" ref="F16" ca="1">IFERROR(SUMPRODUCT($I$23:$I$192,SUBTOTAL(109,OFFSET(F$23:F$192,ROW(F$23:F$192)-MIN(ROW(F$23:F$192)),0,1)), --($H$23:$H$192=$B16))/$I16,0)</f>
        <v>3339.6231538289376</v>
      </c>
      <c r="G16" s="179" t="str">
        <f ca="1">SUMPRODUCT(SUBTOTAL(3,OFFSET($H$23:$H$192,ROW($H$23:$H$192)-MIN(ROW($H$23:$H$192)),0,1)),--($H$23:$H$192="LI"))&amp;" Records"</f>
        <v>35 Records</v>
      </c>
      <c r="H16" s="47"/>
      <c r="I16" s="47">
        <f ca="1">SUMPRODUCT(SUBTOTAL(9,OFFSET($I$23:$I$192,ROW($I$23:$I$192)-MIN(ROW($I$23:$I$192)),0,1)),--($H$23:$H$192="LI"))</f>
        <v>1101.5552930000001</v>
      </c>
      <c r="J16" s="143">
        <f t="shared" ref="J16:AC16" ca="1" si="10">IFERROR(SUMPRODUCT($I$23:$I$192,SUBTOTAL(109,OFFSET(J$23:J$192,ROW(J$23:J$192)-MIN(ROW(J$23:J$192)),0,1)), --($H$23:$H$192="LI"))/$I16,0)</f>
        <v>0.25125146684851885</v>
      </c>
      <c r="K16" s="143">
        <f t="shared" ca="1" si="10"/>
        <v>0.1187130390630332</v>
      </c>
      <c r="L16" s="143">
        <f t="shared" ca="1" si="10"/>
        <v>0.22636330886478709</v>
      </c>
      <c r="M16" s="143">
        <f t="shared" ca="1" si="10"/>
        <v>2.7392630448737718E-2</v>
      </c>
      <c r="N16" s="143">
        <f t="shared" ca="1" si="10"/>
        <v>5.0128076108295713E-2</v>
      </c>
      <c r="O16" s="143">
        <f t="shared" ca="1" si="10"/>
        <v>0.12915142563252158</v>
      </c>
      <c r="P16" s="162">
        <f t="shared" ca="1" si="10"/>
        <v>0.80286527255786122</v>
      </c>
      <c r="Q16" s="23">
        <f t="shared" ca="1" si="10"/>
        <v>0.2764562059219301</v>
      </c>
      <c r="R16" s="23">
        <f t="shared" ca="1" si="10"/>
        <v>0.11883521107006292</v>
      </c>
      <c r="S16" s="23">
        <f t="shared" ca="1" si="10"/>
        <v>0.23048396099713528</v>
      </c>
      <c r="T16" s="23">
        <f t="shared" ca="1" si="10"/>
        <v>3.1437997480531367E-2</v>
      </c>
      <c r="U16" s="23">
        <f t="shared" ca="1" si="10"/>
        <v>5.0128076108295713E-2</v>
      </c>
      <c r="V16" s="23">
        <f t="shared" ca="1" si="10"/>
        <v>0.19872075827881294</v>
      </c>
      <c r="W16" s="136">
        <f t="shared" ca="1" si="10"/>
        <v>0.90607609644067144</v>
      </c>
      <c r="X16" s="143">
        <f t="shared" ca="1" si="10"/>
        <v>0.25125146684851885</v>
      </c>
      <c r="Y16" s="143">
        <f t="shared" ca="1" si="10"/>
        <v>0.18222430479302315</v>
      </c>
      <c r="Z16" s="143">
        <f t="shared" ca="1" si="10"/>
        <v>0.27476878353304773</v>
      </c>
      <c r="AA16" s="143">
        <f t="shared" ca="1" si="10"/>
        <v>6.1901086344287592E-2</v>
      </c>
      <c r="AB16" s="143">
        <f t="shared" ca="1" si="10"/>
        <v>5.0128076108295713E-2</v>
      </c>
      <c r="AC16" s="144">
        <f t="shared" ca="1" si="10"/>
        <v>0.82007086298299858</v>
      </c>
      <c r="AD16" s="155">
        <f t="shared" ca="1" si="3"/>
        <v>-8.6005233457672858E-2</v>
      </c>
      <c r="AE16" s="156">
        <f t="shared" ca="1" si="4"/>
        <v>0.61304201382995349</v>
      </c>
      <c r="AF16" s="157">
        <f t="shared" ca="1" si="1"/>
        <v>1.1048753678978787</v>
      </c>
    </row>
    <row r="17" spans="1:177" ht="18.75" customHeight="1" x14ac:dyDescent="0.2">
      <c r="A17" s="171" t="s">
        <v>194</v>
      </c>
      <c r="B17" s="173" t="s">
        <v>5</v>
      </c>
      <c r="C17" s="180" cm="1">
        <f t="array" aca="1" ref="C17" ca="1">IFERROR(SUMPRODUCT($I$23:$I$192,SUBTOTAL(109,OFFSET(C$23:C$192,ROW(C$23:C$192)-MIN(ROW(C$23:C$192)),0,1)), --($H$23:$H$192=$B17))/$I17,0)</f>
        <v>62.997707873765314</v>
      </c>
      <c r="D17" s="180" cm="1">
        <f t="array" aca="1" ref="D17" ca="1">IFERROR(SUMPRODUCT($I$23:$I$192,SUBTOTAL(109,OFFSET(D$23:D$192,ROW(D$23:D$192)-MIN(ROW(D$23:D$192)),0,1)), --($H$23:$H$192=$B17))/$I17,0)</f>
        <v>66.956966177104903</v>
      </c>
      <c r="E17" s="228" cm="1">
        <f t="array" aca="1" ref="E17" ca="1">IFERROR(SUMPRODUCT($I$23:$I$192,SUBTOTAL(109,OFFSET(E$23:E$192,ROW(E$23:E$192)-MIN(ROW(E$23:E$192)),0,1)), --($H$23:$H$192=$B17))/$I17,0)</f>
        <v>0.63482799102067577</v>
      </c>
      <c r="F17" s="189" cm="1">
        <f t="array" aca="1" ref="F17" ca="1">IFERROR(SUMPRODUCT($I$23:$I$192,SUBTOTAL(109,OFFSET(F$23:F$192,ROW(F$23:F$192)-MIN(ROW(F$23:F$192)),0,1)), --($H$23:$H$192=$B17))/$I17,0)</f>
        <v>8194.5148574283157</v>
      </c>
      <c r="G17" s="179" t="str">
        <f ca="1">SUMPRODUCT(SUBTOTAL(3,OFFSET($H$23:$H$192,ROW($H$23:$H$192)-MIN(ROW($H$23:$H$192)),0,1)),--($H$23:$H$192="LM"))&amp;" Records"</f>
        <v>43 Records</v>
      </c>
      <c r="H17" s="47"/>
      <c r="I17" s="47">
        <f ca="1">SUMPRODUCT(SUBTOTAL(9,OFFSET($I$23:$I$192,ROW($I$23:$I$192)-MIN(ROW($I$23:$I$192)),0,1)),--($H$23:$H$192="LM"))</f>
        <v>3053.2106060000006</v>
      </c>
      <c r="J17" s="143">
        <f t="shared" ref="J17:AC17" ca="1" si="11">IFERROR(SUMPRODUCT($I$23:$I$192,SUBTOTAL(109,OFFSET(J$23:J$192,ROW(J$23:J$192)-MIN(ROW(J$23:J$192)),0,1)), --($H$23:$H$192="LM"))/$I17,0)</f>
        <v>0.28102114276685441</v>
      </c>
      <c r="K17" s="143">
        <f t="shared" ca="1" si="11"/>
        <v>5.8744299315132135E-2</v>
      </c>
      <c r="L17" s="143">
        <f t="shared" ca="1" si="11"/>
        <v>0.14142592225195483</v>
      </c>
      <c r="M17" s="143">
        <f t="shared" ca="1" si="11"/>
        <v>6.0728085818787421E-2</v>
      </c>
      <c r="N17" s="143">
        <f t="shared" ca="1" si="11"/>
        <v>4.4818031295676686E-2</v>
      </c>
      <c r="O17" s="143">
        <f t="shared" ca="1" si="11"/>
        <v>0.63122923996157498</v>
      </c>
      <c r="P17" s="162">
        <f t="shared" ca="1" si="11"/>
        <v>1.2178963909330789</v>
      </c>
      <c r="Q17" s="23">
        <f t="shared" ca="1" si="11"/>
        <v>0.29559725567290263</v>
      </c>
      <c r="R17" s="23">
        <f t="shared" ca="1" si="11"/>
        <v>6.8409773437686006E-2</v>
      </c>
      <c r="S17" s="23">
        <f t="shared" ca="1" si="11"/>
        <v>0.14374735583602252</v>
      </c>
      <c r="T17" s="23">
        <f t="shared" ca="1" si="11"/>
        <v>5.5947974822408965E-2</v>
      </c>
      <c r="U17" s="23">
        <f t="shared" ca="1" si="11"/>
        <v>4.4818031295676686E-2</v>
      </c>
      <c r="V17" s="23">
        <f t="shared" ca="1" si="11"/>
        <v>0.677884988943668</v>
      </c>
      <c r="W17" s="136">
        <f t="shared" ca="1" si="11"/>
        <v>1.2862596784828539</v>
      </c>
      <c r="X17" s="143">
        <f t="shared" ca="1" si="11"/>
        <v>0.28102114276685441</v>
      </c>
      <c r="Y17" s="143">
        <f t="shared" ca="1" si="11"/>
        <v>8.798058834628586E-2</v>
      </c>
      <c r="Z17" s="143">
        <f t="shared" ca="1" si="11"/>
        <v>0.16812337757351545</v>
      </c>
      <c r="AA17" s="143">
        <f t="shared" ca="1" si="11"/>
        <v>6.8201826100626348E-2</v>
      </c>
      <c r="AB17" s="143">
        <f t="shared" ca="1" si="11"/>
        <v>4.4818031295676686E-2</v>
      </c>
      <c r="AC17" s="144">
        <f t="shared" ca="1" si="11"/>
        <v>0.65020092879567315</v>
      </c>
      <c r="AD17" s="155">
        <f t="shared" ca="1" si="3"/>
        <v>-0.63605874968718079</v>
      </c>
      <c r="AE17" s="156">
        <f t="shared" ca="1" si="4"/>
        <v>0.87027041845930564</v>
      </c>
      <c r="AF17" s="157">
        <f t="shared" ca="1" si="1"/>
        <v>1.9782495249050367</v>
      </c>
    </row>
    <row r="18" spans="1:177" ht="18.75" customHeight="1" x14ac:dyDescent="0.2">
      <c r="A18" s="171" t="s">
        <v>195</v>
      </c>
      <c r="B18" s="173" t="s">
        <v>8</v>
      </c>
      <c r="C18" s="180" cm="1">
        <f t="array" aca="1" ref="C18" ca="1">IFERROR(SUMPRODUCT($I$23:$I$192,SUBTOTAL(109,OFFSET(C$23:C$192,ROW(C$23:C$192)-MIN(ROW(C$23:C$192)),0,1)), --($H$23:$H$192=$B18))/$I18,0)</f>
        <v>70.913527167752008</v>
      </c>
      <c r="D18" s="180" cm="1">
        <f t="array" aca="1" ref="D18" ca="1">IFERROR(SUMPRODUCT($I$23:$I$192,SUBTOTAL(109,OFFSET(D$23:D$192,ROW(D$23:D$192)-MIN(ROW(D$23:D$192)),0,1)), --($H$23:$H$192=$B18))/$I18,0)</f>
        <v>76.571698684574756</v>
      </c>
      <c r="E18" s="228" cm="1">
        <f t="array" aca="1" ref="E18" ca="1">IFERROR(SUMPRODUCT($I$23:$I$192,SUBTOTAL(109,OFFSET(E$23:E$192,ROW(E$23:E$192)-MIN(ROW(E$23:E$192)),0,1)), --($H$23:$H$192=$B18))/$I18,0)</f>
        <v>0.78934883394587119</v>
      </c>
      <c r="F18" s="189" cm="1">
        <f t="array" aca="1" ref="F18" ca="1">IFERROR(SUMPRODUCT($I$23:$I$192,SUBTOTAL(109,OFFSET(F$23:F$192,ROW(F$23:F$192)-MIN(ROW(F$23:F$192)),0,1)), --($H$23:$H$192=$B18))/$I18,0)</f>
        <v>16618.583679642437</v>
      </c>
      <c r="G18" s="179" t="str">
        <f ca="1">SUMPRODUCT(SUBTOTAL(3,OFFSET($H$23:$H$192,ROW($H$23:$H$192)-MIN(ROW($H$23:$H$192)),0,1)),--($H$23:$H$192="UM"))&amp;" Records"</f>
        <v>45 Records</v>
      </c>
      <c r="H18" s="47"/>
      <c r="I18" s="47">
        <f ca="1">SUMPRODUCT(SUBTOTAL(9,OFFSET($I$23:$I$192,ROW($I$23:$I$192)-MIN(ROW($I$23:$I$192)),0,1)),--($H$23:$H$192="UM"))</f>
        <v>2702.990041999999</v>
      </c>
      <c r="J18" s="143">
        <f t="shared" ref="J18:AC18" ca="1" si="12">IFERROR(SUMPRODUCT($I$23:$I$192,SUBTOTAL(109,OFFSET(J$23:J$192,ROW(J$23:J$192)-MIN(ROW(J$23:J$192)),0,1)), --($H$23:$H$192="UM"))/$I18,0)</f>
        <v>0.4879606132596328</v>
      </c>
      <c r="K18" s="143">
        <f t="shared" ca="1" si="12"/>
        <v>0.17032558116061317</v>
      </c>
      <c r="L18" s="143">
        <f t="shared" ca="1" si="12"/>
        <v>0.25668024945613183</v>
      </c>
      <c r="M18" s="143">
        <f t="shared" ca="1" si="12"/>
        <v>9.6000026516190953E-2</v>
      </c>
      <c r="N18" s="143">
        <f t="shared" ca="1" si="12"/>
        <v>7.0442094479606726E-2</v>
      </c>
      <c r="O18" s="143">
        <f t="shared" ca="1" si="12"/>
        <v>2.4453244153457381</v>
      </c>
      <c r="P18" s="162">
        <f t="shared" ca="1" si="12"/>
        <v>3.5263482259354926</v>
      </c>
      <c r="Q18" s="23">
        <f t="shared" ca="1" si="12"/>
        <v>0.51699532492691302</v>
      </c>
      <c r="R18" s="23">
        <f t="shared" ca="1" si="12"/>
        <v>0.18759604563759627</v>
      </c>
      <c r="S18" s="23">
        <f t="shared" ca="1" si="12"/>
        <v>0.27087831840817428</v>
      </c>
      <c r="T18" s="23">
        <f t="shared" ca="1" si="12"/>
        <v>9.3755845661750353E-2</v>
      </c>
      <c r="U18" s="23">
        <f t="shared" ca="1" si="12"/>
        <v>7.0442094479606726E-2</v>
      </c>
      <c r="V18" s="23">
        <f t="shared" ca="1" si="12"/>
        <v>2.3229051750361576</v>
      </c>
      <c r="W18" s="145">
        <f t="shared" ca="1" si="12"/>
        <v>3.4624694849042297</v>
      </c>
      <c r="X18" s="143">
        <f t="shared" ca="1" si="12"/>
        <v>0.4879606132596328</v>
      </c>
      <c r="Y18" s="143">
        <f t="shared" ca="1" si="12"/>
        <v>0.2558891716904817</v>
      </c>
      <c r="Z18" s="143">
        <f t="shared" ca="1" si="12"/>
        <v>1.093166988271502</v>
      </c>
      <c r="AA18" s="143">
        <f t="shared" ca="1" si="12"/>
        <v>0.17575390456099957</v>
      </c>
      <c r="AB18" s="143">
        <f t="shared" ca="1" si="12"/>
        <v>7.0442094479606726E-2</v>
      </c>
      <c r="AC18" s="144">
        <f t="shared" ca="1" si="12"/>
        <v>2.0822076487505621</v>
      </c>
      <c r="AD18" s="155">
        <f t="shared" ca="1" si="3"/>
        <v>-1.3802618361536676</v>
      </c>
      <c r="AE18" s="156">
        <f t="shared" ca="1" si="4"/>
        <v>2.3426721819379086</v>
      </c>
      <c r="AF18" s="157">
        <f t="shared" ca="1" si="1"/>
        <v>1.662883856459705</v>
      </c>
    </row>
    <row r="19" spans="1:177" ht="18.75" customHeight="1" thickBot="1" x14ac:dyDescent="0.25">
      <c r="A19" s="172" t="s">
        <v>196</v>
      </c>
      <c r="B19" s="174" t="s">
        <v>6</v>
      </c>
      <c r="C19" s="181" cm="1">
        <f t="array" aca="1" ref="C19" ca="1">IFERROR(SUMPRODUCT($I$23:$I$192,SUBTOTAL(109,OFFSET(C$23:C$192,ROW(C$23:C$192)-MIN(ROW(C$23:C$192)),0,1)), --($H$23:$H$192=$B19))/$I19,0)</f>
        <v>77.798516280014482</v>
      </c>
      <c r="D19" s="181" cm="1">
        <f t="array" aca="1" ref="D19" ca="1">IFERROR(SUMPRODUCT($I$23:$I$192,SUBTOTAL(109,OFFSET(D$23:D$192,ROW(D$23:D$192)-MIN(ROW(D$23:D$192)),0,1)), --($H$23:$H$192=$B19))/$I19,0)</f>
        <v>80.387568434278407</v>
      </c>
      <c r="E19" s="229" cm="1">
        <f t="array" aca="1" ref="E19" ca="1">IFERROR(SUMPRODUCT($I$23:$I$192,SUBTOTAL(109,OFFSET(E$23:E$192,ROW(E$23:E$192)-MIN(ROW(E$23:E$192)),0,1)), --($H$23:$H$192=$B19))/$I19,0)</f>
        <v>0.91321709909467663</v>
      </c>
      <c r="F19" s="190" cm="1">
        <f t="array" aca="1" ref="F19" ca="1">IFERROR(SUMPRODUCT($I$23:$I$192,SUBTOTAL(109,OFFSET(F$23:F$192,ROW(F$23:F$192)-MIN(ROW(F$23:F$192)),0,1)), --($H$23:$H$192=$B19))/$I19,0)</f>
        <v>54300.689043554397</v>
      </c>
      <c r="G19" s="182" t="str">
        <f ca="1">SUMPRODUCT(SUBTOTAL(3,OFFSET($H$23:$H$192,ROW($H$23:$H$192)-MIN(ROW($H$23:$H$192)),0,1)),--($H$23:$H$192="HI"))&amp;" Records"</f>
        <v>47 Records</v>
      </c>
      <c r="H19" s="48"/>
      <c r="I19" s="48">
        <f ca="1">SUMPRODUCT(SUBTOTAL(9,OFFSET($I$23:$I$192,ROW($I$23:$I$192)-MIN(ROW($I$23:$I$192)),0,1)),--($H$23:$H$192="HI"))</f>
        <v>1168.3599850000003</v>
      </c>
      <c r="J19" s="147">
        <f ca="1">IFERROR(SUMPRODUCT($I$23:$I$192,SUBTOTAL(109,OFFSET(J$23:J$192,ROW(J$23:J$192)-MIN(ROW(J$23:J$192)),0,1)), --($H$23:$H$192="HI"))/$I19,0)</f>
        <v>0.95307040628749351</v>
      </c>
      <c r="K19" s="147">
        <f t="shared" ref="K19:P19" ca="1" si="13">IFERROR(SUMPRODUCT($I$23:$I$192,SUBTOTAL(109,OFFSET(K$23:K$192,ROW(K$23:K$192)-MIN(ROW(K$23:K$192)),0,1)),--($H$23:$H$192="HI")/$I19),0)</f>
        <v>0.19138342606195982</v>
      </c>
      <c r="L19" s="147">
        <f t="shared" ca="1" si="13"/>
        <v>0.68346033586900012</v>
      </c>
      <c r="M19" s="147">
        <f t="shared" ca="1" si="13"/>
        <v>0.12807986877691641</v>
      </c>
      <c r="N19" s="147">
        <f t="shared" ca="1" si="13"/>
        <v>9.8779033594684429E-2</v>
      </c>
      <c r="O19" s="147">
        <f t="shared" ca="1" si="13"/>
        <v>3.1878211685159679</v>
      </c>
      <c r="P19" s="164">
        <f t="shared" ca="1" si="13"/>
        <v>5.2428687112029078</v>
      </c>
      <c r="Q19" s="93">
        <f ca="1">IFERROR(SUMPRODUCT($I$23:$I$192,SUBTOTAL(109,OFFSET(Q$23:Q$192,ROW(Q$23:Q$192)-MIN(ROW(Q$23:Q$192)),0,1)), --($H$23:$H$192="HI"))/$I19,0)</f>
        <v>0.94782362589814284</v>
      </c>
      <c r="R19" s="93">
        <f t="shared" ref="R19:AC19" ca="1" si="14">IFERROR(SUMPRODUCT($I$23:$I$192,SUBTOTAL(109,OFFSET(R$23:R$192,ROW(R$23:R$192)-MIN(ROW(R$23:R$192)),0,1)),--($H$23:$H$192="HI")/$I19),0)</f>
        <v>0.2506535987570645</v>
      </c>
      <c r="S19" s="93">
        <f t="shared" ca="1" si="14"/>
        <v>0.64746229349681106</v>
      </c>
      <c r="T19" s="93">
        <f t="shared" ca="1" si="14"/>
        <v>0.17915443226601088</v>
      </c>
      <c r="U19" s="93">
        <f t="shared" ca="1" si="14"/>
        <v>9.8779033594684429E-2</v>
      </c>
      <c r="V19" s="93">
        <f t="shared" ca="1" si="14"/>
        <v>3.5268317175677657</v>
      </c>
      <c r="W19" s="146">
        <f t="shared" ca="1" si="14"/>
        <v>5.650468770225813</v>
      </c>
      <c r="X19" s="147">
        <f t="shared" ca="1" si="14"/>
        <v>0.9530704062874934</v>
      </c>
      <c r="Y19" s="147">
        <f t="shared" ca="1" si="14"/>
        <v>0.24296333655247521</v>
      </c>
      <c r="Z19" s="147">
        <f t="shared" ca="1" si="14"/>
        <v>1.179588478105059</v>
      </c>
      <c r="AA19" s="147">
        <f t="shared" ca="1" si="14"/>
        <v>0.42298801958969862</v>
      </c>
      <c r="AB19" s="147">
        <f t="shared" ca="1" si="14"/>
        <v>9.8779033594684429E-2</v>
      </c>
      <c r="AC19" s="148">
        <f t="shared" ca="1" si="14"/>
        <v>2.8977009637684574</v>
      </c>
      <c r="AD19" s="158">
        <f t="shared" ca="1" si="3"/>
        <v>-2.7527678064573555</v>
      </c>
      <c r="AE19" s="159">
        <f t="shared" ca="1" si="4"/>
        <v>3.8230505887860704</v>
      </c>
      <c r="AF19" s="158">
        <f t="shared" ca="1" si="1"/>
        <v>1.949983397485358</v>
      </c>
    </row>
    <row r="20" spans="1:177" ht="18.75" customHeight="1" x14ac:dyDescent="0.2">
      <c r="A20" s="24"/>
      <c r="B20" s="25"/>
      <c r="C20" s="25"/>
      <c r="D20" s="25"/>
      <c r="F20" s="104"/>
      <c r="G20" s="25"/>
      <c r="H20" s="101"/>
      <c r="I20" s="100"/>
      <c r="J20" s="99"/>
      <c r="K20" s="99"/>
      <c r="L20" s="99"/>
      <c r="M20" s="99"/>
      <c r="N20" s="99"/>
      <c r="O20" s="99"/>
      <c r="P20" s="98"/>
      <c r="Q20" s="99"/>
      <c r="R20" s="99"/>
      <c r="S20" s="99"/>
      <c r="T20" s="99"/>
      <c r="U20" s="99"/>
      <c r="V20" s="99"/>
      <c r="W20" s="98"/>
      <c r="X20" s="99"/>
      <c r="Y20" s="99"/>
      <c r="Z20" s="99"/>
      <c r="AA20" s="99"/>
      <c r="AB20" s="99"/>
      <c r="AC20" s="97"/>
      <c r="AD20" s="96"/>
      <c r="AE20" s="96"/>
      <c r="AF20" s="96"/>
    </row>
    <row r="21" spans="1:177" ht="38" thickBot="1" x14ac:dyDescent="0.5">
      <c r="A21" s="246"/>
      <c r="B21" s="247"/>
      <c r="C21" s="247"/>
      <c r="D21" s="247"/>
      <c r="E21" s="247"/>
      <c r="F21" s="247"/>
      <c r="G21" s="247"/>
      <c r="H21" s="247"/>
      <c r="I21" s="247"/>
      <c r="J21" s="102"/>
      <c r="K21" s="103"/>
      <c r="L21" s="103"/>
      <c r="M21" s="103"/>
      <c r="N21" s="103"/>
      <c r="O21" s="103"/>
      <c r="P21" s="103"/>
      <c r="Q21" s="103"/>
      <c r="R21" s="103"/>
      <c r="S21" s="103"/>
      <c r="T21" s="103"/>
      <c r="U21" s="103"/>
      <c r="V21" s="103"/>
      <c r="W21" s="102"/>
      <c r="X21" s="102"/>
      <c r="Y21" s="102"/>
      <c r="Z21" s="102"/>
      <c r="AA21" s="102"/>
      <c r="AB21" s="102"/>
      <c r="AC21" s="102"/>
      <c r="AD21" s="36"/>
      <c r="AE21" s="36"/>
      <c r="AF21" s="36"/>
    </row>
    <row r="22" spans="1:177" s="6" customFormat="1" ht="69" customHeight="1" thickBot="1" x14ac:dyDescent="0.25">
      <c r="A22" s="40" t="s">
        <v>2</v>
      </c>
      <c r="B22" s="41" t="s">
        <v>294</v>
      </c>
      <c r="C22" s="41" t="s">
        <v>255</v>
      </c>
      <c r="D22" s="41" t="s">
        <v>302</v>
      </c>
      <c r="E22" s="41" t="s">
        <v>192</v>
      </c>
      <c r="F22" s="40" t="s">
        <v>197</v>
      </c>
      <c r="G22" s="40" t="s">
        <v>189</v>
      </c>
      <c r="H22" s="40" t="s">
        <v>149</v>
      </c>
      <c r="I22" s="40" t="s">
        <v>150</v>
      </c>
      <c r="J22" s="95" t="s">
        <v>148</v>
      </c>
      <c r="K22" s="59" t="s">
        <v>147</v>
      </c>
      <c r="L22" s="59" t="s">
        <v>162</v>
      </c>
      <c r="M22" s="59" t="s">
        <v>145</v>
      </c>
      <c r="N22" s="59" t="s">
        <v>146</v>
      </c>
      <c r="O22" s="59" t="s">
        <v>140</v>
      </c>
      <c r="P22" s="60" t="s">
        <v>227</v>
      </c>
      <c r="Q22" s="18" t="s">
        <v>148</v>
      </c>
      <c r="R22" s="18" t="s">
        <v>147</v>
      </c>
      <c r="S22" s="18" t="s">
        <v>162</v>
      </c>
      <c r="T22" s="18" t="s">
        <v>145</v>
      </c>
      <c r="U22" s="18" t="s">
        <v>146</v>
      </c>
      <c r="V22" s="18" t="s">
        <v>140</v>
      </c>
      <c r="W22" s="19" t="s">
        <v>228</v>
      </c>
      <c r="X22" s="20" t="s">
        <v>144</v>
      </c>
      <c r="Y22" s="20" t="s">
        <v>143</v>
      </c>
      <c r="Z22" s="20" t="s">
        <v>142</v>
      </c>
      <c r="AA22" s="20" t="s">
        <v>141</v>
      </c>
      <c r="AB22" s="20" t="s">
        <v>140</v>
      </c>
      <c r="AC22" s="21" t="s">
        <v>139</v>
      </c>
      <c r="AD22" s="22" t="s">
        <v>236</v>
      </c>
      <c r="AE22" s="38" t="s">
        <v>190</v>
      </c>
      <c r="AF22" s="38" t="s">
        <v>191</v>
      </c>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c r="EH22" s="71"/>
      <c r="EI22" s="71"/>
      <c r="EJ22" s="71"/>
      <c r="EK22" s="71"/>
      <c r="EL22" s="71"/>
      <c r="EM22" s="71"/>
      <c r="EN22" s="71"/>
      <c r="EO22" s="71"/>
      <c r="EP22" s="71"/>
      <c r="EQ22" s="71"/>
      <c r="ER22" s="71"/>
      <c r="ES22" s="71"/>
      <c r="ET22" s="71"/>
      <c r="EU22" s="71"/>
      <c r="EV22" s="71"/>
      <c r="EW22" s="71"/>
      <c r="EX22" s="71"/>
      <c r="EY22" s="71"/>
      <c r="EZ22" s="71"/>
      <c r="FA22" s="71"/>
      <c r="FB22" s="71"/>
      <c r="FC22" s="71"/>
      <c r="FD22" s="71"/>
      <c r="FE22" s="71"/>
      <c r="FF22" s="71"/>
      <c r="FG22" s="71"/>
      <c r="FH22" s="71"/>
      <c r="FI22" s="71"/>
      <c r="FJ22" s="71"/>
      <c r="FK22" s="71"/>
      <c r="FL22" s="71"/>
      <c r="FM22" s="71"/>
      <c r="FN22" s="71"/>
      <c r="FO22" s="71"/>
      <c r="FP22" s="71"/>
      <c r="FQ22" s="71"/>
      <c r="FR22" s="71"/>
      <c r="FS22" s="71"/>
      <c r="FT22" s="71"/>
      <c r="FU22" s="71"/>
    </row>
    <row r="23" spans="1:177" ht="15" customHeight="1" x14ac:dyDescent="0.2">
      <c r="A23" s="204" t="s">
        <v>96</v>
      </c>
      <c r="B23" s="205" t="s">
        <v>276</v>
      </c>
      <c r="C23" s="206">
        <v>48.24</v>
      </c>
      <c r="D23" s="206">
        <v>62.88</v>
      </c>
      <c r="E23" s="207">
        <v>0.49</v>
      </c>
      <c r="F23" s="208" t="s">
        <v>290</v>
      </c>
      <c r="G23" t="s">
        <v>165</v>
      </c>
      <c r="H23" s="209" t="s">
        <v>44</v>
      </c>
      <c r="I23" s="210">
        <v>43.372900000000001</v>
      </c>
      <c r="J23" s="198">
        <v>0.33200000000000002</v>
      </c>
      <c r="K23" s="199">
        <v>0.13600000000000001</v>
      </c>
      <c r="L23" s="199">
        <v>4.7E-2</v>
      </c>
      <c r="M23" s="199">
        <v>0</v>
      </c>
      <c r="N23" s="199">
        <v>0.03</v>
      </c>
      <c r="O23" s="199">
        <v>5.7000000000000002E-2</v>
      </c>
      <c r="P23" s="124">
        <v>0.60299999999999998</v>
      </c>
      <c r="Q23" s="198">
        <v>0.42399999999999999</v>
      </c>
      <c r="R23" s="199">
        <v>0.13800000000000001</v>
      </c>
      <c r="S23" s="199">
        <v>5.1999999999999998E-2</v>
      </c>
      <c r="T23" s="199">
        <v>0</v>
      </c>
      <c r="U23" s="199">
        <v>0.03</v>
      </c>
      <c r="V23" s="199">
        <v>6.8000000000000005E-2</v>
      </c>
      <c r="W23" s="125">
        <v>0.71299999999999997</v>
      </c>
      <c r="X23" s="198">
        <v>0.33200000000000002</v>
      </c>
      <c r="Y23" s="199">
        <v>0.13600000000000001</v>
      </c>
      <c r="Z23" s="199">
        <v>1.2999999999999999E-2</v>
      </c>
      <c r="AA23" s="199">
        <v>1E-3</v>
      </c>
      <c r="AB23" s="199">
        <v>0.03</v>
      </c>
      <c r="AC23" s="126">
        <v>0.51100000000000001</v>
      </c>
      <c r="AD23" s="191">
        <f t="shared" ref="AD23:AD86" si="15">AC23-W23</f>
        <v>-0.20199999999999996</v>
      </c>
      <c r="AE23" s="192">
        <f t="shared" ref="AE23:AE86" si="16">IFERROR(W23/$AC$6,"")</f>
        <v>0.48240866035182672</v>
      </c>
      <c r="AF23" s="193">
        <f>IFERROR(W23/AC23,"")</f>
        <v>1.395303326810176</v>
      </c>
      <c r="AG23" s="76"/>
      <c r="AH23" s="76"/>
      <c r="AI23" s="76"/>
      <c r="AJ23" s="76"/>
      <c r="AK23" s="76"/>
      <c r="AL23" s="76"/>
      <c r="AM23" s="76"/>
      <c r="AN23" s="76"/>
      <c r="AO23" s="76"/>
      <c r="AP23" s="76"/>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row>
    <row r="24" spans="1:177" ht="15" customHeight="1" x14ac:dyDescent="0.2">
      <c r="A24" s="204" t="s">
        <v>14</v>
      </c>
      <c r="B24" s="205" t="s">
        <v>276</v>
      </c>
      <c r="C24" s="206">
        <v>75.03</v>
      </c>
      <c r="D24" s="206">
        <v>76.83</v>
      </c>
      <c r="E24" s="207">
        <v>0.78</v>
      </c>
      <c r="F24" s="211">
        <v>16476.7</v>
      </c>
      <c r="G24" t="s">
        <v>167</v>
      </c>
      <c r="H24" s="209" t="s">
        <v>8</v>
      </c>
      <c r="I24" s="210">
        <v>2.8260200000000002</v>
      </c>
      <c r="J24" s="200">
        <v>0.59</v>
      </c>
      <c r="K24" s="201">
        <v>0.19400000000000001</v>
      </c>
      <c r="L24" s="201">
        <v>0.125</v>
      </c>
      <c r="M24" s="201">
        <v>0.02</v>
      </c>
      <c r="N24" s="201">
        <v>6.7000000000000004E-2</v>
      </c>
      <c r="O24" s="201">
        <v>0.496</v>
      </c>
      <c r="P24" s="124">
        <v>1.492</v>
      </c>
      <c r="Q24" s="200">
        <v>0.77700000000000002</v>
      </c>
      <c r="R24" s="201">
        <v>0.28000000000000003</v>
      </c>
      <c r="S24" s="201">
        <v>0.189</v>
      </c>
      <c r="T24" s="201">
        <v>5.8999999999999997E-2</v>
      </c>
      <c r="U24" s="201">
        <v>6.7000000000000004E-2</v>
      </c>
      <c r="V24" s="201">
        <v>0.68799999999999994</v>
      </c>
      <c r="W24" s="125">
        <v>2.06</v>
      </c>
      <c r="X24" s="200">
        <v>0.59</v>
      </c>
      <c r="Y24" s="201">
        <v>0.19400000000000001</v>
      </c>
      <c r="Z24" s="201">
        <v>0.23100000000000001</v>
      </c>
      <c r="AA24" s="201">
        <v>8.1000000000000003E-2</v>
      </c>
      <c r="AB24" s="201">
        <v>6.7000000000000004E-2</v>
      </c>
      <c r="AC24" s="126">
        <v>1.163</v>
      </c>
      <c r="AD24" s="194">
        <f t="shared" si="15"/>
        <v>-0.89700000000000002</v>
      </c>
      <c r="AE24" s="195">
        <f t="shared" si="16"/>
        <v>1.3937753721244923</v>
      </c>
      <c r="AF24" s="193">
        <f t="shared" ref="AF24:AF87" si="17">IFERROR(W24/AC24,"")</f>
        <v>1.7712811693895099</v>
      </c>
      <c r="AG24" s="76"/>
      <c r="AH24" s="76"/>
      <c r="AI24" s="76"/>
      <c r="AJ24" s="76"/>
      <c r="AK24" s="76"/>
      <c r="AL24" s="76"/>
      <c r="AM24" s="76"/>
      <c r="AN24" s="76"/>
      <c r="AO24" s="76"/>
      <c r="AP24" s="76"/>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row>
    <row r="25" spans="1:177" ht="15" customHeight="1" x14ac:dyDescent="0.2">
      <c r="A25" s="204" t="s">
        <v>138</v>
      </c>
      <c r="B25" s="205" t="s">
        <v>276</v>
      </c>
      <c r="C25" s="206">
        <v>70.47</v>
      </c>
      <c r="D25" s="206">
        <v>77.13</v>
      </c>
      <c r="E25" s="207">
        <v>0.75</v>
      </c>
      <c r="F25" s="208">
        <v>13162.7</v>
      </c>
      <c r="G25" t="s">
        <v>163</v>
      </c>
      <c r="H25" s="209" t="s">
        <v>8</v>
      </c>
      <c r="I25" s="210">
        <v>46.278800000000004</v>
      </c>
      <c r="J25" s="200">
        <v>0.33400000000000002</v>
      </c>
      <c r="K25" s="201">
        <v>0.114</v>
      </c>
      <c r="L25" s="201">
        <v>7.6999999999999999E-2</v>
      </c>
      <c r="M25" s="201">
        <v>1.7999999999999999E-2</v>
      </c>
      <c r="N25" s="201">
        <v>2.9000000000000001E-2</v>
      </c>
      <c r="O25" s="201">
        <v>1.349</v>
      </c>
      <c r="P25" s="124">
        <v>1.921</v>
      </c>
      <c r="Q25" s="200">
        <v>0.60299999999999998</v>
      </c>
      <c r="R25" s="201">
        <v>0.13300000000000001</v>
      </c>
      <c r="S25" s="201">
        <v>0.14799999999999999</v>
      </c>
      <c r="T25" s="201">
        <v>2.7E-2</v>
      </c>
      <c r="U25" s="201">
        <v>2.9000000000000001E-2</v>
      </c>
      <c r="V25" s="201">
        <v>1.4259999999999999</v>
      </c>
      <c r="W25" s="125">
        <v>2.367</v>
      </c>
      <c r="X25" s="200">
        <v>0.33400000000000002</v>
      </c>
      <c r="Y25" s="201">
        <v>0.22700000000000001</v>
      </c>
      <c r="Z25" s="201">
        <v>2.4E-2</v>
      </c>
      <c r="AA25" s="201">
        <v>7.0000000000000001E-3</v>
      </c>
      <c r="AB25" s="201">
        <v>2.9000000000000001E-2</v>
      </c>
      <c r="AC25" s="126">
        <v>0.621</v>
      </c>
      <c r="AD25" s="194">
        <f t="shared" si="15"/>
        <v>-1.746</v>
      </c>
      <c r="AE25" s="195">
        <f t="shared" si="16"/>
        <v>1.6014884979702297</v>
      </c>
      <c r="AF25" s="193">
        <f t="shared" si="17"/>
        <v>3.8115942028985508</v>
      </c>
      <c r="AG25" s="76"/>
      <c r="AH25" s="76"/>
      <c r="AI25" s="76"/>
      <c r="AJ25" s="76"/>
      <c r="AK25" s="76"/>
      <c r="AL25" s="76"/>
      <c r="AM25" s="76"/>
      <c r="AN25" s="76"/>
      <c r="AO25" s="76"/>
      <c r="AP25" s="76"/>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row>
    <row r="26" spans="1:177" ht="15" customHeight="1" x14ac:dyDescent="0.2">
      <c r="A26" s="204" t="s">
        <v>137</v>
      </c>
      <c r="B26" s="205" t="s">
        <v>276</v>
      </c>
      <c r="C26" s="206">
        <v>51.93</v>
      </c>
      <c r="D26" s="206">
        <v>61.93</v>
      </c>
      <c r="E26" s="207">
        <v>0.59</v>
      </c>
      <c r="F26" s="208">
        <v>5711.85</v>
      </c>
      <c r="G26" t="s">
        <v>163</v>
      </c>
      <c r="H26" s="209" t="s">
        <v>5</v>
      </c>
      <c r="I26" s="210">
        <v>37.804600000000001</v>
      </c>
      <c r="J26" s="198">
        <v>0.16</v>
      </c>
      <c r="K26" s="199">
        <v>8.2000000000000003E-2</v>
      </c>
      <c r="L26" s="199">
        <v>7.6999999999999999E-2</v>
      </c>
      <c r="M26" s="199">
        <v>5.5E-2</v>
      </c>
      <c r="N26" s="199">
        <v>4.3999999999999997E-2</v>
      </c>
      <c r="O26" s="199">
        <v>0.193</v>
      </c>
      <c r="P26" s="124">
        <v>0.61199999999999999</v>
      </c>
      <c r="Q26" s="198">
        <v>0.24199999999999999</v>
      </c>
      <c r="R26" s="199">
        <v>9.7000000000000003E-2</v>
      </c>
      <c r="S26" s="199">
        <v>8.4000000000000005E-2</v>
      </c>
      <c r="T26" s="199">
        <v>5.6000000000000001E-2</v>
      </c>
      <c r="U26" s="199">
        <v>4.3999999999999997E-2</v>
      </c>
      <c r="V26" s="199">
        <v>0.23799999999999999</v>
      </c>
      <c r="W26" s="125">
        <v>0.76200000000000001</v>
      </c>
      <c r="X26" s="198">
        <v>0.16</v>
      </c>
      <c r="Y26" s="199">
        <v>0.58799999999999997</v>
      </c>
      <c r="Z26" s="199">
        <v>0.39700000000000002</v>
      </c>
      <c r="AA26" s="199">
        <v>0.14199999999999999</v>
      </c>
      <c r="AB26" s="199">
        <v>4.3999999999999997E-2</v>
      </c>
      <c r="AC26" s="126">
        <v>1.3320000000000001</v>
      </c>
      <c r="AD26" s="191">
        <f t="shared" si="15"/>
        <v>0.57000000000000006</v>
      </c>
      <c r="AE26" s="192">
        <f t="shared" si="16"/>
        <v>0.51556156968876854</v>
      </c>
      <c r="AF26" s="193">
        <f t="shared" si="17"/>
        <v>0.572072072072072</v>
      </c>
      <c r="AG26" s="76"/>
      <c r="AH26" s="76"/>
      <c r="AI26" s="76"/>
      <c r="AJ26" s="76"/>
      <c r="AK26" s="76"/>
      <c r="AL26" s="76"/>
      <c r="AM26" s="76"/>
      <c r="AN26" s="76"/>
      <c r="AO26" s="76"/>
      <c r="AP26" s="76"/>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row>
    <row r="27" spans="1:177" ht="15" customHeight="1" x14ac:dyDescent="0.2">
      <c r="A27" s="204" t="s">
        <v>216</v>
      </c>
      <c r="B27" s="205" t="s">
        <v>277</v>
      </c>
      <c r="C27" s="206" t="s">
        <v>290</v>
      </c>
      <c r="D27" s="206">
        <v>79.239999999999995</v>
      </c>
      <c r="E27" s="207">
        <v>0.82</v>
      </c>
      <c r="F27" s="208">
        <v>21808.400000000001</v>
      </c>
      <c r="G27" t="s">
        <v>244</v>
      </c>
      <c r="H27" s="209" t="s">
        <v>6</v>
      </c>
      <c r="I27" s="210">
        <v>9.4815999999999998E-2</v>
      </c>
      <c r="J27" s="198">
        <v>0.06</v>
      </c>
      <c r="K27" s="199">
        <v>2.1000000000000001E-2</v>
      </c>
      <c r="L27" s="199">
        <v>0</v>
      </c>
      <c r="M27" s="199">
        <v>8.8999999999999996E-2</v>
      </c>
      <c r="N27" s="199">
        <v>0</v>
      </c>
      <c r="O27" s="199">
        <v>3.73</v>
      </c>
      <c r="P27" s="124">
        <v>3.9</v>
      </c>
      <c r="Q27" s="198">
        <v>0.51</v>
      </c>
      <c r="R27" s="199">
        <v>0.41</v>
      </c>
      <c r="S27" s="199">
        <v>0.23499999999999999</v>
      </c>
      <c r="T27" s="199">
        <v>0.187</v>
      </c>
      <c r="U27" s="199">
        <v>0</v>
      </c>
      <c r="V27" s="199">
        <v>5</v>
      </c>
      <c r="W27" s="125">
        <v>6.343</v>
      </c>
      <c r="X27" s="198">
        <v>0.06</v>
      </c>
      <c r="Y27" s="199">
        <v>2.1000000000000001E-2</v>
      </c>
      <c r="Z27" s="199">
        <v>7.1999999999999995E-2</v>
      </c>
      <c r="AA27" s="199">
        <v>0.73599999999999999</v>
      </c>
      <c r="AB27" s="199">
        <v>0</v>
      </c>
      <c r="AC27" s="126">
        <v>0.89</v>
      </c>
      <c r="AD27" s="191">
        <f t="shared" si="15"/>
        <v>-5.4530000000000003</v>
      </c>
      <c r="AE27" s="192">
        <f t="shared" si="16"/>
        <v>4.2916102841677937</v>
      </c>
      <c r="AF27" s="193">
        <f t="shared" si="17"/>
        <v>7.1269662921348313</v>
      </c>
      <c r="AG27" s="76"/>
      <c r="AH27" s="76"/>
      <c r="AI27" s="76"/>
      <c r="AJ27" s="76"/>
      <c r="AK27" s="76"/>
      <c r="AL27" s="76"/>
      <c r="AM27" s="76"/>
      <c r="AN27" s="76"/>
      <c r="AO27" s="76"/>
      <c r="AP27" s="76"/>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row>
    <row r="28" spans="1:177" ht="15" customHeight="1" x14ac:dyDescent="0.2">
      <c r="A28" s="204" t="s">
        <v>59</v>
      </c>
      <c r="B28" s="205" t="s">
        <v>276</v>
      </c>
      <c r="C28" s="206">
        <v>74.400000000000006</v>
      </c>
      <c r="D28" s="206">
        <v>76.06</v>
      </c>
      <c r="E28" s="207">
        <v>0.84</v>
      </c>
      <c r="F28" s="211">
        <v>21074.3</v>
      </c>
      <c r="G28" t="s">
        <v>245</v>
      </c>
      <c r="H28" s="209" t="s">
        <v>8</v>
      </c>
      <c r="I28" s="210">
        <v>46.057900000000004</v>
      </c>
      <c r="J28" s="200">
        <v>2.4260000000000002</v>
      </c>
      <c r="K28" s="201">
        <v>0.70799999999999996</v>
      </c>
      <c r="L28" s="201">
        <v>0.26700000000000002</v>
      </c>
      <c r="M28" s="201">
        <v>0.21299999999999999</v>
      </c>
      <c r="N28" s="201">
        <v>9.4E-2</v>
      </c>
      <c r="O28" s="201">
        <v>1.3129999999999999</v>
      </c>
      <c r="P28" s="124">
        <v>5.0229999999999997</v>
      </c>
      <c r="Q28" s="200">
        <v>1.046</v>
      </c>
      <c r="R28" s="201">
        <v>0.438</v>
      </c>
      <c r="S28" s="201">
        <v>0.29699999999999999</v>
      </c>
      <c r="T28" s="201">
        <v>9.6000000000000002E-2</v>
      </c>
      <c r="U28" s="201">
        <v>9.4E-2</v>
      </c>
      <c r="V28" s="201">
        <v>1.3180000000000001</v>
      </c>
      <c r="W28" s="125">
        <v>3.29</v>
      </c>
      <c r="X28" s="200">
        <v>2.4260000000000002</v>
      </c>
      <c r="Y28" s="201">
        <v>1.1479999999999999</v>
      </c>
      <c r="Z28" s="201">
        <v>0.59699999999999998</v>
      </c>
      <c r="AA28" s="201">
        <v>1.486</v>
      </c>
      <c r="AB28" s="201">
        <v>9.4E-2</v>
      </c>
      <c r="AC28" s="126">
        <v>5.7519999999999998</v>
      </c>
      <c r="AD28" s="194">
        <f t="shared" si="15"/>
        <v>2.4619999999999997</v>
      </c>
      <c r="AE28" s="195">
        <f t="shared" si="16"/>
        <v>2.2259810554803785</v>
      </c>
      <c r="AF28" s="193">
        <f t="shared" si="17"/>
        <v>0.57197496522948543</v>
      </c>
      <c r="AG28" s="76"/>
      <c r="AH28" s="76"/>
      <c r="AI28" s="76"/>
      <c r="AJ28" s="76"/>
      <c r="AL28" s="76"/>
      <c r="AM28" s="76"/>
      <c r="AN28" s="76"/>
      <c r="AO28" s="76"/>
      <c r="AP28" s="76"/>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row>
    <row r="29" spans="1:177" ht="15" customHeight="1" x14ac:dyDescent="0.2">
      <c r="A29" s="204" t="s">
        <v>95</v>
      </c>
      <c r="B29" s="205" t="s">
        <v>276</v>
      </c>
      <c r="C29" s="206">
        <v>74.09</v>
      </c>
      <c r="D29" s="206">
        <v>73.37</v>
      </c>
      <c r="E29" s="207">
        <v>0.77</v>
      </c>
      <c r="F29" s="208">
        <v>17366.099999999999</v>
      </c>
      <c r="G29" t="s">
        <v>165</v>
      </c>
      <c r="H29" s="209" t="s">
        <v>5</v>
      </c>
      <c r="I29" s="210">
        <v>2.7779799999999999</v>
      </c>
      <c r="J29" s="200">
        <v>0.40600000000000003</v>
      </c>
      <c r="K29" s="201">
        <v>0.19800000000000001</v>
      </c>
      <c r="L29" s="201">
        <v>0.10100000000000001</v>
      </c>
      <c r="M29" s="201">
        <v>1E-3</v>
      </c>
      <c r="N29" s="201">
        <v>2.7E-2</v>
      </c>
      <c r="O29" s="201">
        <v>1.2450000000000001</v>
      </c>
      <c r="P29" s="124">
        <v>1.9780000000000002</v>
      </c>
      <c r="Q29" s="200">
        <v>0.69299999999999995</v>
      </c>
      <c r="R29" s="201">
        <v>0.24299999999999999</v>
      </c>
      <c r="S29" s="201">
        <v>0.20100000000000001</v>
      </c>
      <c r="T29" s="201">
        <v>1E-3</v>
      </c>
      <c r="U29" s="201">
        <v>2.7E-2</v>
      </c>
      <c r="V29" s="201">
        <v>1.7749999999999999</v>
      </c>
      <c r="W29" s="125">
        <v>2.94</v>
      </c>
      <c r="X29" s="200">
        <v>0.40600000000000003</v>
      </c>
      <c r="Y29" s="201">
        <v>0.27900000000000003</v>
      </c>
      <c r="Z29" s="201">
        <v>0.10100000000000001</v>
      </c>
      <c r="AA29" s="201">
        <v>1.7000000000000001E-2</v>
      </c>
      <c r="AB29" s="201">
        <v>2.7E-2</v>
      </c>
      <c r="AC29" s="126">
        <v>0.82899999999999996</v>
      </c>
      <c r="AD29" s="194">
        <f t="shared" si="15"/>
        <v>-2.1109999999999998</v>
      </c>
      <c r="AE29" s="195">
        <f t="shared" si="16"/>
        <v>1.9891745602165085</v>
      </c>
      <c r="AF29" s="193">
        <f t="shared" si="17"/>
        <v>3.5464414957780459</v>
      </c>
      <c r="AG29" s="76"/>
      <c r="AH29" s="76"/>
      <c r="AI29" s="76"/>
      <c r="AJ29" s="76"/>
      <c r="AK29" s="76"/>
      <c r="AL29" s="76"/>
      <c r="AM29" s="76"/>
      <c r="AN29" s="76"/>
      <c r="AO29" s="76"/>
      <c r="AP29" s="76"/>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row>
    <row r="30" spans="1:177" ht="15" customHeight="1" x14ac:dyDescent="0.2">
      <c r="A30" s="204" t="s">
        <v>79</v>
      </c>
      <c r="B30" s="205" t="s">
        <v>276</v>
      </c>
      <c r="C30" s="206">
        <v>76.88</v>
      </c>
      <c r="D30" s="206">
        <v>83.2</v>
      </c>
      <c r="E30" s="207">
        <v>0.95</v>
      </c>
      <c r="F30" s="208">
        <v>53206.7</v>
      </c>
      <c r="G30" t="s">
        <v>164</v>
      </c>
      <c r="H30" s="209" t="s">
        <v>6</v>
      </c>
      <c r="I30" s="210">
        <v>26.6995</v>
      </c>
      <c r="J30" s="198">
        <v>2.9980000000000002</v>
      </c>
      <c r="K30" s="199">
        <v>2.1320000000000001</v>
      </c>
      <c r="L30" s="199">
        <v>0.751</v>
      </c>
      <c r="M30" s="199">
        <v>5.5E-2</v>
      </c>
      <c r="N30" s="199">
        <v>5.7000000000000002E-2</v>
      </c>
      <c r="O30" s="199">
        <v>4.8899999999999997</v>
      </c>
      <c r="P30" s="124">
        <v>10.882999999999999</v>
      </c>
      <c r="Q30" s="198">
        <v>0.91600000000000004</v>
      </c>
      <c r="R30" s="199">
        <v>0.60499999999999998</v>
      </c>
      <c r="S30" s="199">
        <v>0.82299999999999995</v>
      </c>
      <c r="T30" s="199">
        <v>0.122</v>
      </c>
      <c r="U30" s="199">
        <v>5.7000000000000002E-2</v>
      </c>
      <c r="V30" s="199">
        <v>4.7569999999999997</v>
      </c>
      <c r="W30" s="125">
        <v>7.2789999999999999</v>
      </c>
      <c r="X30" s="198">
        <v>2.9980000000000002</v>
      </c>
      <c r="Y30" s="199">
        <v>4.3440000000000003</v>
      </c>
      <c r="Z30" s="199">
        <v>1.879</v>
      </c>
      <c r="AA30" s="199">
        <v>2.73</v>
      </c>
      <c r="AB30" s="199">
        <v>5.7000000000000002E-2</v>
      </c>
      <c r="AC30" s="126">
        <v>12.007</v>
      </c>
      <c r="AD30" s="191">
        <f t="shared" si="15"/>
        <v>4.7279999999999998</v>
      </c>
      <c r="AE30" s="192">
        <f t="shared" si="16"/>
        <v>4.924898511502029</v>
      </c>
      <c r="AF30" s="193">
        <f t="shared" si="17"/>
        <v>0.60622969934205051</v>
      </c>
      <c r="AG30" s="76"/>
      <c r="AH30" s="76"/>
      <c r="AI30" s="76"/>
      <c r="AJ30" s="76"/>
      <c r="AK30" s="76"/>
      <c r="AL30" s="76"/>
      <c r="AM30" s="76"/>
      <c r="AN30" s="76"/>
      <c r="AO30" s="76"/>
      <c r="AP30" s="76"/>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row>
    <row r="31" spans="1:177" ht="15" customHeight="1" x14ac:dyDescent="0.2">
      <c r="A31" s="204" t="s">
        <v>38</v>
      </c>
      <c r="B31" s="205" t="s">
        <v>276</v>
      </c>
      <c r="C31" s="206">
        <v>82.55</v>
      </c>
      <c r="D31" s="206">
        <v>81.09</v>
      </c>
      <c r="E31" s="207">
        <v>0.92</v>
      </c>
      <c r="F31" s="208">
        <v>55469.7</v>
      </c>
      <c r="G31" t="s">
        <v>251</v>
      </c>
      <c r="H31" s="209" t="s">
        <v>6</v>
      </c>
      <c r="I31" s="210">
        <v>8.9771399999999986</v>
      </c>
      <c r="J31" s="198">
        <v>0.56299999999999994</v>
      </c>
      <c r="K31" s="199">
        <v>0.128</v>
      </c>
      <c r="L31" s="199">
        <v>1.3420000000000001</v>
      </c>
      <c r="M31" s="199">
        <v>0</v>
      </c>
      <c r="N31" s="199">
        <v>0.2</v>
      </c>
      <c r="O31" s="199">
        <v>2.1669999999999998</v>
      </c>
      <c r="P31" s="124">
        <v>4.4009999999999998</v>
      </c>
      <c r="Q31" s="198">
        <v>0.91300000000000003</v>
      </c>
      <c r="R31" s="199">
        <v>0.26100000000000001</v>
      </c>
      <c r="S31" s="199">
        <v>0.94099999999999995</v>
      </c>
      <c r="T31" s="199">
        <v>4.2999999999999997E-2</v>
      </c>
      <c r="U31" s="199">
        <v>0.2</v>
      </c>
      <c r="V31" s="199">
        <v>3.5550000000000002</v>
      </c>
      <c r="W31" s="125">
        <v>5.9139999999999997</v>
      </c>
      <c r="X31" s="198">
        <v>0.56299999999999994</v>
      </c>
      <c r="Y31" s="199">
        <v>0.128</v>
      </c>
      <c r="Z31" s="199">
        <v>2.004</v>
      </c>
      <c r="AA31" s="199">
        <v>5.0000000000000001E-3</v>
      </c>
      <c r="AB31" s="199">
        <v>0.2</v>
      </c>
      <c r="AC31" s="126">
        <v>2.9020000000000001</v>
      </c>
      <c r="AD31" s="191">
        <f t="shared" si="15"/>
        <v>-3.0119999999999996</v>
      </c>
      <c r="AE31" s="192">
        <f t="shared" si="16"/>
        <v>4.001353179972936</v>
      </c>
      <c r="AF31" s="193">
        <f t="shared" si="17"/>
        <v>2.0379048931771191</v>
      </c>
      <c r="AG31" s="76"/>
      <c r="AH31" s="76"/>
      <c r="AI31" s="76"/>
      <c r="AJ31" s="76"/>
      <c r="AK31" s="76"/>
      <c r="AL31" s="76"/>
      <c r="AM31" s="76"/>
      <c r="AN31" s="76"/>
      <c r="AO31" s="76"/>
      <c r="AP31" s="76"/>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row>
    <row r="32" spans="1:177" ht="15" customHeight="1" x14ac:dyDescent="0.2">
      <c r="A32" s="204" t="s">
        <v>94</v>
      </c>
      <c r="B32" s="205" t="s">
        <v>276</v>
      </c>
      <c r="C32" s="206">
        <v>72.2</v>
      </c>
      <c r="D32" s="206">
        <v>73.489999999999995</v>
      </c>
      <c r="E32" s="207">
        <v>0.72</v>
      </c>
      <c r="F32" s="208">
        <v>15434.6</v>
      </c>
      <c r="G32" t="s">
        <v>165</v>
      </c>
      <c r="H32" s="209" t="s">
        <v>8</v>
      </c>
      <c r="I32" s="210">
        <v>10.462899999999999</v>
      </c>
      <c r="J32" s="198">
        <v>0.60099999999999998</v>
      </c>
      <c r="K32" s="199">
        <v>0.16400000000000001</v>
      </c>
      <c r="L32" s="199">
        <v>1.6E-2</v>
      </c>
      <c r="M32" s="199">
        <v>0</v>
      </c>
      <c r="N32" s="199">
        <v>0.05</v>
      </c>
      <c r="O32" s="199">
        <v>1.359</v>
      </c>
      <c r="P32" s="124">
        <v>2.1890000000000001</v>
      </c>
      <c r="Q32" s="198">
        <v>0.745</v>
      </c>
      <c r="R32" s="199">
        <v>0.193</v>
      </c>
      <c r="S32" s="199">
        <v>0.123</v>
      </c>
      <c r="T32" s="199">
        <v>8.9999999999999993E-3</v>
      </c>
      <c r="U32" s="199">
        <v>0.05</v>
      </c>
      <c r="V32" s="199">
        <v>1.266</v>
      </c>
      <c r="W32" s="125">
        <v>2.3849999999999998</v>
      </c>
      <c r="X32" s="198">
        <v>0.60099999999999998</v>
      </c>
      <c r="Y32" s="199">
        <v>0.16400000000000001</v>
      </c>
      <c r="Z32" s="199">
        <v>0.108</v>
      </c>
      <c r="AA32" s="199">
        <v>1.4E-2</v>
      </c>
      <c r="AB32" s="199">
        <v>0.05</v>
      </c>
      <c r="AC32" s="126">
        <v>0.93600000000000005</v>
      </c>
      <c r="AD32" s="191">
        <f t="shared" si="15"/>
        <v>-1.4489999999999998</v>
      </c>
      <c r="AE32" s="192">
        <f t="shared" si="16"/>
        <v>1.6136671177266573</v>
      </c>
      <c r="AF32" s="193">
        <f t="shared" si="17"/>
        <v>2.5480769230769229</v>
      </c>
      <c r="AG32" s="76"/>
      <c r="AH32" s="76"/>
      <c r="AI32" s="76"/>
      <c r="AJ32" s="76"/>
      <c r="AK32" s="76"/>
      <c r="AL32" s="76"/>
      <c r="AM32" s="76"/>
      <c r="AN32" s="76"/>
      <c r="AO32" s="76"/>
      <c r="AP32" s="76"/>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row>
    <row r="33" spans="1:144" ht="15" customHeight="1" x14ac:dyDescent="0.2">
      <c r="A33" s="204" t="s">
        <v>172</v>
      </c>
      <c r="B33" s="205" t="s">
        <v>276</v>
      </c>
      <c r="C33" s="206">
        <v>63.73</v>
      </c>
      <c r="D33" s="206">
        <v>74.36</v>
      </c>
      <c r="E33" s="207">
        <v>0.8</v>
      </c>
      <c r="F33" s="208">
        <v>37153.4</v>
      </c>
      <c r="G33" t="s">
        <v>244</v>
      </c>
      <c r="H33" s="209" t="s">
        <v>6</v>
      </c>
      <c r="I33" s="210">
        <v>0.41522300000000001</v>
      </c>
      <c r="J33" s="198">
        <v>4.2999999999999997E-2</v>
      </c>
      <c r="K33" s="199">
        <v>3.0000000000000001E-3</v>
      </c>
      <c r="L33" s="199">
        <v>6.0999999999999999E-2</v>
      </c>
      <c r="M33" s="199">
        <v>5.3999999999999999E-2</v>
      </c>
      <c r="N33" s="199">
        <v>4.1000000000000002E-2</v>
      </c>
      <c r="O33" s="199">
        <v>4.3170000000000002</v>
      </c>
      <c r="P33" s="124">
        <v>4.5190000000000001</v>
      </c>
      <c r="Q33" s="198">
        <v>0.52400000000000002</v>
      </c>
      <c r="R33" s="199">
        <v>0.39400000000000002</v>
      </c>
      <c r="S33" s="199">
        <v>0.40699999999999997</v>
      </c>
      <c r="T33" s="199">
        <v>0.125</v>
      </c>
      <c r="U33" s="199">
        <v>4.1000000000000002E-2</v>
      </c>
      <c r="V33" s="199">
        <v>5.6989999999999998</v>
      </c>
      <c r="W33" s="125">
        <v>7.19</v>
      </c>
      <c r="X33" s="198">
        <v>4.2999999999999997E-2</v>
      </c>
      <c r="Y33" s="199">
        <v>3.0000000000000001E-3</v>
      </c>
      <c r="Z33" s="199">
        <v>1.05</v>
      </c>
      <c r="AA33" s="199">
        <v>7.3890000000000002</v>
      </c>
      <c r="AB33" s="199">
        <v>4.1000000000000002E-2</v>
      </c>
      <c r="AC33" s="126">
        <v>8.5259999999999998</v>
      </c>
      <c r="AD33" s="191">
        <f t="shared" si="15"/>
        <v>1.3359999999999994</v>
      </c>
      <c r="AE33" s="192">
        <f t="shared" si="16"/>
        <v>4.8646820027063598</v>
      </c>
      <c r="AF33" s="193">
        <f t="shared" si="17"/>
        <v>0.84330283837673004</v>
      </c>
      <c r="AG33" s="76"/>
      <c r="AH33" s="76"/>
      <c r="AI33" s="76"/>
      <c r="AJ33" s="76"/>
      <c r="AK33" s="76"/>
      <c r="AL33" s="76"/>
      <c r="AM33" s="76"/>
      <c r="AN33" s="76"/>
      <c r="AO33" s="76"/>
      <c r="AP33" s="76"/>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row>
    <row r="34" spans="1:144" ht="15" customHeight="1" x14ac:dyDescent="0.2">
      <c r="A34" s="204" t="s">
        <v>158</v>
      </c>
      <c r="B34" s="205" t="s">
        <v>276</v>
      </c>
      <c r="C34" s="206">
        <v>63.56</v>
      </c>
      <c r="D34" s="206">
        <v>79.25</v>
      </c>
      <c r="E34" s="207">
        <v>0.88</v>
      </c>
      <c r="F34" s="208">
        <v>50048</v>
      </c>
      <c r="G34" t="s">
        <v>165</v>
      </c>
      <c r="H34" s="209" t="s">
        <v>6</v>
      </c>
      <c r="I34" s="210">
        <v>1.49871</v>
      </c>
      <c r="J34" s="198">
        <v>7.0000000000000001E-3</v>
      </c>
      <c r="K34" s="199">
        <v>0</v>
      </c>
      <c r="L34" s="199">
        <v>2E-3</v>
      </c>
      <c r="M34" s="199">
        <v>4.9000000000000002E-2</v>
      </c>
      <c r="N34" s="199">
        <v>6.6000000000000003E-2</v>
      </c>
      <c r="O34" s="199">
        <v>9.7889999999999997</v>
      </c>
      <c r="P34" s="124">
        <v>9.9130000000000003</v>
      </c>
      <c r="Q34" s="198">
        <v>0.53900000000000003</v>
      </c>
      <c r="R34" s="199">
        <v>0.39400000000000002</v>
      </c>
      <c r="S34" s="199">
        <v>0.24</v>
      </c>
      <c r="T34" s="199">
        <v>0.13600000000000001</v>
      </c>
      <c r="U34" s="199">
        <v>6.6000000000000003E-2</v>
      </c>
      <c r="V34" s="199">
        <v>6.3949999999999996</v>
      </c>
      <c r="W34" s="125">
        <v>7.77</v>
      </c>
      <c r="X34" s="198">
        <v>7.0000000000000001E-3</v>
      </c>
      <c r="Y34" s="199">
        <v>0</v>
      </c>
      <c r="Z34" s="199">
        <v>1E-3</v>
      </c>
      <c r="AA34" s="199">
        <v>0.40500000000000003</v>
      </c>
      <c r="AB34" s="199">
        <v>6.6000000000000003E-2</v>
      </c>
      <c r="AC34" s="126">
        <v>0.47899999999999998</v>
      </c>
      <c r="AD34" s="191">
        <f t="shared" si="15"/>
        <v>-7.2909999999999995</v>
      </c>
      <c r="AE34" s="192">
        <f t="shared" si="16"/>
        <v>5.2571041948579147</v>
      </c>
      <c r="AF34" s="193">
        <f t="shared" si="17"/>
        <v>16.221294363256785</v>
      </c>
      <c r="AG34" s="76"/>
      <c r="AH34" s="76"/>
      <c r="AI34" s="76"/>
      <c r="AJ34" s="76"/>
      <c r="AK34" s="76"/>
      <c r="AL34" s="76"/>
      <c r="AM34" s="76"/>
      <c r="AN34" s="76"/>
      <c r="AO34" s="76"/>
      <c r="AP34" s="76"/>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row>
    <row r="35" spans="1:144" ht="15" customHeight="1" x14ac:dyDescent="0.2">
      <c r="A35" s="204" t="s">
        <v>78</v>
      </c>
      <c r="B35" s="205" t="s">
        <v>276</v>
      </c>
      <c r="C35" s="206">
        <v>64.349999999999994</v>
      </c>
      <c r="D35" s="206">
        <v>73.7</v>
      </c>
      <c r="E35" s="207">
        <v>0.66</v>
      </c>
      <c r="F35" s="208">
        <v>7519.79</v>
      </c>
      <c r="G35" t="s">
        <v>164</v>
      </c>
      <c r="H35" s="209" t="s">
        <v>44</v>
      </c>
      <c r="I35" s="210">
        <v>174.70099999999999</v>
      </c>
      <c r="J35" s="198">
        <v>0.121</v>
      </c>
      <c r="K35" s="199">
        <v>0.01</v>
      </c>
      <c r="L35" s="199">
        <v>5.7000000000000002E-2</v>
      </c>
      <c r="M35" s="199">
        <v>3.4000000000000002E-2</v>
      </c>
      <c r="N35" s="199">
        <v>4.1000000000000002E-2</v>
      </c>
      <c r="O35" s="199">
        <v>0.21199999999999999</v>
      </c>
      <c r="P35" s="124">
        <v>0.47499999999999998</v>
      </c>
      <c r="Q35" s="198">
        <v>0.219</v>
      </c>
      <c r="R35" s="199">
        <v>1.2999999999999999E-2</v>
      </c>
      <c r="S35" s="199">
        <v>7.2999999999999995E-2</v>
      </c>
      <c r="T35" s="199">
        <v>0.04</v>
      </c>
      <c r="U35" s="199">
        <v>4.1000000000000002E-2</v>
      </c>
      <c r="V35" s="199">
        <v>0.29499999999999998</v>
      </c>
      <c r="W35" s="125">
        <v>0.68100000000000005</v>
      </c>
      <c r="X35" s="198">
        <v>0.121</v>
      </c>
      <c r="Y35" s="199">
        <v>0.01</v>
      </c>
      <c r="Z35" s="199">
        <v>5.0000000000000001E-3</v>
      </c>
      <c r="AA35" s="199">
        <v>4.7E-2</v>
      </c>
      <c r="AB35" s="199">
        <v>4.1000000000000002E-2</v>
      </c>
      <c r="AC35" s="126">
        <v>0.224</v>
      </c>
      <c r="AD35" s="191">
        <f t="shared" si="15"/>
        <v>-0.45700000000000007</v>
      </c>
      <c r="AE35" s="192">
        <f t="shared" si="16"/>
        <v>0.46075778078484436</v>
      </c>
      <c r="AF35" s="193">
        <f t="shared" si="17"/>
        <v>3.0401785714285716</v>
      </c>
      <c r="AG35" s="76"/>
      <c r="AH35" s="76"/>
      <c r="AI35" s="76"/>
      <c r="AJ35" s="76"/>
      <c r="AK35" s="76"/>
      <c r="AL35" s="76"/>
      <c r="AM35" s="76"/>
      <c r="AN35" s="76"/>
      <c r="AO35" s="76"/>
      <c r="AP35" s="76"/>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row>
    <row r="36" spans="1:144" ht="15" customHeight="1" x14ac:dyDescent="0.2">
      <c r="A36" s="204" t="s">
        <v>173</v>
      </c>
      <c r="B36" s="205" t="s">
        <v>276</v>
      </c>
      <c r="C36" s="206">
        <v>69.19</v>
      </c>
      <c r="D36" s="206">
        <v>77.709999999999994</v>
      </c>
      <c r="E36" s="207">
        <v>0.8</v>
      </c>
      <c r="F36" s="208">
        <v>16444.7</v>
      </c>
      <c r="G36" t="s">
        <v>244</v>
      </c>
      <c r="H36" s="209" t="s">
        <v>6</v>
      </c>
      <c r="I36" s="210">
        <v>0.28230900000000003</v>
      </c>
      <c r="J36" s="198">
        <v>6.6000000000000003E-2</v>
      </c>
      <c r="K36" s="199">
        <v>4.0000000000000001E-3</v>
      </c>
      <c r="L36" s="199">
        <v>2.1000000000000001E-2</v>
      </c>
      <c r="M36" s="199">
        <v>0.12</v>
      </c>
      <c r="N36" s="199">
        <v>4.5999999999999999E-2</v>
      </c>
      <c r="O36" s="199">
        <v>1.9650000000000001</v>
      </c>
      <c r="P36" s="124">
        <v>2.2229999999999999</v>
      </c>
      <c r="Q36" s="198">
        <v>0.54700000000000004</v>
      </c>
      <c r="R36" s="199">
        <v>0.32100000000000001</v>
      </c>
      <c r="S36" s="199">
        <v>0.14699999999999999</v>
      </c>
      <c r="T36" s="199">
        <v>0.55800000000000005</v>
      </c>
      <c r="U36" s="199">
        <v>4.5999999999999999E-2</v>
      </c>
      <c r="V36" s="199">
        <v>3.3490000000000002</v>
      </c>
      <c r="W36" s="125">
        <v>4.968</v>
      </c>
      <c r="X36" s="198">
        <v>6.6000000000000003E-2</v>
      </c>
      <c r="Y36" s="199">
        <v>4.0000000000000001E-3</v>
      </c>
      <c r="Z36" s="199">
        <v>1.9E-2</v>
      </c>
      <c r="AA36" s="199">
        <v>4.3999999999999997E-2</v>
      </c>
      <c r="AB36" s="199">
        <v>4.5999999999999999E-2</v>
      </c>
      <c r="AC36" s="126">
        <v>0.17899999999999999</v>
      </c>
      <c r="AD36" s="191">
        <f t="shared" si="15"/>
        <v>-4.7889999999999997</v>
      </c>
      <c r="AE36" s="192">
        <f t="shared" si="16"/>
        <v>3.3612990527740183</v>
      </c>
      <c r="AF36" s="193">
        <f t="shared" si="17"/>
        <v>27.75418994413408</v>
      </c>
      <c r="AG36" s="76"/>
      <c r="AH36" s="76"/>
      <c r="AI36" s="76"/>
      <c r="AJ36" s="76"/>
      <c r="AK36" s="76"/>
      <c r="AL36" s="76"/>
      <c r="AM36" s="76"/>
      <c r="AN36" s="76"/>
      <c r="AO36" s="76"/>
      <c r="AP36" s="76"/>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row>
    <row r="37" spans="1:144" ht="15" customHeight="1" x14ac:dyDescent="0.2">
      <c r="A37" s="204" t="s">
        <v>13</v>
      </c>
      <c r="B37" s="205" t="s">
        <v>276</v>
      </c>
      <c r="C37" s="206">
        <v>78.599999999999994</v>
      </c>
      <c r="D37" s="206">
        <v>73.11</v>
      </c>
      <c r="E37" s="207">
        <v>0.8</v>
      </c>
      <c r="F37" s="208">
        <v>20511.8</v>
      </c>
      <c r="G37" t="s">
        <v>167</v>
      </c>
      <c r="H37" s="209" t="s">
        <v>8</v>
      </c>
      <c r="I37" s="210">
        <v>9.4550400000000003</v>
      </c>
      <c r="J37" s="198">
        <v>1.1839999999999999</v>
      </c>
      <c r="K37" s="199">
        <v>0.34799999999999998</v>
      </c>
      <c r="L37" s="199">
        <v>1.7430000000000001</v>
      </c>
      <c r="M37" s="199">
        <v>0</v>
      </c>
      <c r="N37" s="199">
        <v>6.2E-2</v>
      </c>
      <c r="O37" s="199">
        <v>2.0150000000000001</v>
      </c>
      <c r="P37" s="124">
        <v>5.3520000000000003</v>
      </c>
      <c r="Q37" s="198">
        <v>1.03</v>
      </c>
      <c r="R37" s="199">
        <v>0.17100000000000001</v>
      </c>
      <c r="S37" s="199">
        <v>1.395</v>
      </c>
      <c r="T37" s="199">
        <v>5.6000000000000001E-2</v>
      </c>
      <c r="U37" s="199">
        <v>6.2E-2</v>
      </c>
      <c r="V37" s="199">
        <v>1.7649999999999999</v>
      </c>
      <c r="W37" s="125">
        <v>4.4800000000000004</v>
      </c>
      <c r="X37" s="198">
        <v>1.1839999999999999</v>
      </c>
      <c r="Y37" s="199">
        <v>0.34799999999999998</v>
      </c>
      <c r="Z37" s="199">
        <v>1.7410000000000001</v>
      </c>
      <c r="AA37" s="199">
        <v>1.7999999999999999E-2</v>
      </c>
      <c r="AB37" s="199">
        <v>6.2E-2</v>
      </c>
      <c r="AC37" s="126">
        <v>3.3530000000000002</v>
      </c>
      <c r="AD37" s="191">
        <f t="shared" si="15"/>
        <v>-1.1270000000000002</v>
      </c>
      <c r="AE37" s="192">
        <f t="shared" si="16"/>
        <v>3.0311231393775371</v>
      </c>
      <c r="AF37" s="193">
        <f t="shared" si="17"/>
        <v>1.3361169102296451</v>
      </c>
      <c r="AG37" s="76"/>
      <c r="AH37" s="76"/>
      <c r="AI37" s="76"/>
      <c r="AJ37" s="76"/>
      <c r="AK37" s="76"/>
      <c r="AL37" s="76"/>
      <c r="AM37" s="76"/>
      <c r="AN37" s="76"/>
      <c r="AO37" s="76"/>
      <c r="AP37" s="76"/>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row>
    <row r="38" spans="1:144" ht="15" customHeight="1" x14ac:dyDescent="0.2">
      <c r="A38" s="204" t="s">
        <v>37</v>
      </c>
      <c r="B38" s="205" t="s">
        <v>276</v>
      </c>
      <c r="C38" s="206">
        <v>80.040000000000006</v>
      </c>
      <c r="D38" s="206">
        <v>81.7</v>
      </c>
      <c r="E38" s="207">
        <v>0.93</v>
      </c>
      <c r="F38" s="208">
        <v>54366.5</v>
      </c>
      <c r="G38" t="s">
        <v>251</v>
      </c>
      <c r="H38" s="209" t="s">
        <v>6</v>
      </c>
      <c r="I38" s="210">
        <v>11.7158</v>
      </c>
      <c r="J38" s="198">
        <v>0.38500000000000001</v>
      </c>
      <c r="K38" s="199">
        <v>0.05</v>
      </c>
      <c r="L38" s="199">
        <v>0.29299999999999998</v>
      </c>
      <c r="M38" s="199">
        <v>1.7999999999999999E-2</v>
      </c>
      <c r="N38" s="199">
        <v>0.223</v>
      </c>
      <c r="O38" s="199">
        <v>2.3220000000000001</v>
      </c>
      <c r="P38" s="124">
        <v>3.2909999999999999</v>
      </c>
      <c r="Q38" s="198">
        <v>1.218</v>
      </c>
      <c r="R38" s="199">
        <v>0.40200000000000002</v>
      </c>
      <c r="S38" s="199">
        <v>0.623</v>
      </c>
      <c r="T38" s="199">
        <v>0.14899999999999999</v>
      </c>
      <c r="U38" s="199">
        <v>0.223</v>
      </c>
      <c r="V38" s="199">
        <v>2.7690000000000001</v>
      </c>
      <c r="W38" s="125">
        <v>5.3849999999999998</v>
      </c>
      <c r="X38" s="198">
        <v>0.38500000000000001</v>
      </c>
      <c r="Y38" s="199">
        <v>0.05</v>
      </c>
      <c r="Z38" s="199">
        <v>0.28899999999999998</v>
      </c>
      <c r="AA38" s="199">
        <v>4.1000000000000002E-2</v>
      </c>
      <c r="AB38" s="199">
        <v>0.223</v>
      </c>
      <c r="AC38" s="126">
        <v>0.98899999999999999</v>
      </c>
      <c r="AD38" s="191">
        <f t="shared" si="15"/>
        <v>-4.3959999999999999</v>
      </c>
      <c r="AE38" s="192">
        <f t="shared" si="16"/>
        <v>3.6434370771312579</v>
      </c>
      <c r="AF38" s="193">
        <f t="shared" si="17"/>
        <v>5.4448938321536904</v>
      </c>
      <c r="AG38" s="76"/>
      <c r="AH38" s="76"/>
      <c r="AI38" s="76"/>
      <c r="AJ38" s="76"/>
      <c r="AK38" s="76"/>
      <c r="AL38" s="76"/>
      <c r="AM38" s="76"/>
      <c r="AN38" s="76"/>
      <c r="AO38" s="76"/>
      <c r="AP38" s="76"/>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row>
    <row r="39" spans="1:144" ht="15" customHeight="1" x14ac:dyDescent="0.2">
      <c r="A39" s="204" t="s">
        <v>136</v>
      </c>
      <c r="B39" s="205" t="s">
        <v>276</v>
      </c>
      <c r="C39" s="206">
        <v>56.77</v>
      </c>
      <c r="D39" s="206">
        <v>59.95</v>
      </c>
      <c r="E39" s="207">
        <v>0.5</v>
      </c>
      <c r="F39" s="211">
        <v>3639.84</v>
      </c>
      <c r="G39" t="s">
        <v>163</v>
      </c>
      <c r="H39" s="209" t="s">
        <v>44</v>
      </c>
      <c r="I39" s="210">
        <v>14.0801</v>
      </c>
      <c r="J39" s="200">
        <v>0.32400000000000001</v>
      </c>
      <c r="K39" s="201">
        <v>4.1000000000000002E-2</v>
      </c>
      <c r="L39" s="201">
        <v>0.20499999999999999</v>
      </c>
      <c r="M39" s="201">
        <v>5.8000000000000003E-2</v>
      </c>
      <c r="N39" s="201">
        <v>3.6999999999999998E-2</v>
      </c>
      <c r="O39" s="201">
        <v>0.17100000000000001</v>
      </c>
      <c r="P39" s="124">
        <v>0.83699999999999997</v>
      </c>
      <c r="Q39" s="200">
        <v>0.40899999999999997</v>
      </c>
      <c r="R39" s="201">
        <v>5.0999999999999997E-2</v>
      </c>
      <c r="S39" s="201">
        <v>0.20300000000000001</v>
      </c>
      <c r="T39" s="201">
        <v>0.14399999999999999</v>
      </c>
      <c r="U39" s="201">
        <v>3.6999999999999998E-2</v>
      </c>
      <c r="V39" s="201">
        <v>0.32</v>
      </c>
      <c r="W39" s="125">
        <v>1.163</v>
      </c>
      <c r="X39" s="200">
        <v>0.32400000000000001</v>
      </c>
      <c r="Y39" s="201">
        <v>4.1000000000000002E-2</v>
      </c>
      <c r="Z39" s="201">
        <v>0.16600000000000001</v>
      </c>
      <c r="AA39" s="201">
        <v>1.6E-2</v>
      </c>
      <c r="AB39" s="201">
        <v>3.6999999999999998E-2</v>
      </c>
      <c r="AC39" s="126">
        <v>0.58399999999999996</v>
      </c>
      <c r="AD39" s="194">
        <f t="shared" si="15"/>
        <v>-0.57900000000000007</v>
      </c>
      <c r="AE39" s="195">
        <f t="shared" si="16"/>
        <v>0.78687415426251683</v>
      </c>
      <c r="AF39" s="193">
        <f t="shared" si="17"/>
        <v>1.9914383561643838</v>
      </c>
      <c r="AG39" s="76"/>
      <c r="AH39" s="76"/>
      <c r="AI39" s="76"/>
      <c r="AJ39" s="76"/>
      <c r="AK39" s="76"/>
      <c r="AL39" s="76"/>
      <c r="AM39" s="76"/>
      <c r="AN39" s="76"/>
      <c r="AO39" s="76"/>
      <c r="AP39" s="76"/>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row>
    <row r="40" spans="1:144" ht="15" customHeight="1" x14ac:dyDescent="0.2">
      <c r="A40" s="204" t="s">
        <v>174</v>
      </c>
      <c r="B40" s="205" t="s">
        <v>276</v>
      </c>
      <c r="C40" s="206">
        <v>72.52</v>
      </c>
      <c r="D40" s="206">
        <v>72.23</v>
      </c>
      <c r="E40" s="207">
        <v>0.68</v>
      </c>
      <c r="F40" s="208">
        <v>12759.7</v>
      </c>
      <c r="G40" t="s">
        <v>164</v>
      </c>
      <c r="H40" s="209" t="s">
        <v>5</v>
      </c>
      <c r="I40" s="210">
        <v>0.79238199999999992</v>
      </c>
      <c r="J40" s="200">
        <v>0.26200000000000001</v>
      </c>
      <c r="K40" s="201">
        <v>0.32400000000000001</v>
      </c>
      <c r="L40" s="201">
        <v>2.754</v>
      </c>
      <c r="M40" s="201">
        <v>0</v>
      </c>
      <c r="N40" s="201">
        <v>0.129</v>
      </c>
      <c r="O40" s="201">
        <v>0.3</v>
      </c>
      <c r="P40" s="124">
        <v>3.7679999999999998</v>
      </c>
      <c r="Q40" s="200">
        <v>0.56299999999999994</v>
      </c>
      <c r="R40" s="201">
        <v>0.441</v>
      </c>
      <c r="S40" s="201">
        <v>2.8849999999999998</v>
      </c>
      <c r="T40" s="201">
        <v>2.5999999999999999E-2</v>
      </c>
      <c r="U40" s="201">
        <v>0.129</v>
      </c>
      <c r="V40" s="201">
        <v>0.32700000000000001</v>
      </c>
      <c r="W40" s="125">
        <v>4.3710000000000004</v>
      </c>
      <c r="X40" s="200">
        <v>0.26200000000000001</v>
      </c>
      <c r="Y40" s="201">
        <v>0.32400000000000001</v>
      </c>
      <c r="Z40" s="201">
        <v>4.1070000000000002</v>
      </c>
      <c r="AA40" s="201">
        <v>1.0999999999999999E-2</v>
      </c>
      <c r="AB40" s="201">
        <v>0.129</v>
      </c>
      <c r="AC40" s="126">
        <v>4.8339999999999996</v>
      </c>
      <c r="AD40" s="194">
        <f t="shared" si="15"/>
        <v>0.46299999999999919</v>
      </c>
      <c r="AE40" s="195">
        <f t="shared" si="16"/>
        <v>2.9573748308525034</v>
      </c>
      <c r="AF40" s="193">
        <f t="shared" si="17"/>
        <v>0.90422010757136961</v>
      </c>
      <c r="AG40" s="76"/>
      <c r="AH40" s="76"/>
      <c r="AI40" s="76"/>
      <c r="AJ40" s="76"/>
      <c r="AK40" s="76"/>
      <c r="AL40" s="76"/>
      <c r="AM40" s="76"/>
      <c r="AN40" s="76"/>
      <c r="AO40" s="76"/>
      <c r="AP40" s="76"/>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row>
    <row r="41" spans="1:144" ht="15" customHeight="1" x14ac:dyDescent="0.2">
      <c r="A41" s="204" t="s">
        <v>58</v>
      </c>
      <c r="B41" s="205" t="s">
        <v>276</v>
      </c>
      <c r="C41" s="206">
        <v>68.08</v>
      </c>
      <c r="D41" s="206">
        <v>64.930000000000007</v>
      </c>
      <c r="E41" s="207">
        <v>0.69</v>
      </c>
      <c r="F41" s="208">
        <v>8539.52</v>
      </c>
      <c r="G41" t="s">
        <v>245</v>
      </c>
      <c r="H41" s="209" t="s">
        <v>5</v>
      </c>
      <c r="I41" s="210">
        <v>12.567299999999999</v>
      </c>
      <c r="J41" s="198">
        <v>0.67800000000000005</v>
      </c>
      <c r="K41" s="199">
        <v>1.5740000000000001</v>
      </c>
      <c r="L41" s="199">
        <v>0.16500000000000001</v>
      </c>
      <c r="M41" s="199">
        <v>1E-3</v>
      </c>
      <c r="N41" s="199">
        <v>5.5E-2</v>
      </c>
      <c r="O41" s="199">
        <v>0.58899999999999997</v>
      </c>
      <c r="P41" s="124">
        <v>3.0619999999999998</v>
      </c>
      <c r="Q41" s="198">
        <v>0.23200000000000001</v>
      </c>
      <c r="R41" s="199">
        <v>1.5049999999999999</v>
      </c>
      <c r="S41" s="199">
        <v>0.185</v>
      </c>
      <c r="T41" s="199">
        <v>6.0000000000000001E-3</v>
      </c>
      <c r="U41" s="199">
        <v>5.5E-2</v>
      </c>
      <c r="V41" s="199">
        <v>0.66200000000000003</v>
      </c>
      <c r="W41" s="125">
        <v>2.645</v>
      </c>
      <c r="X41" s="198">
        <v>0.67800000000000005</v>
      </c>
      <c r="Y41" s="199">
        <v>1.8120000000000001</v>
      </c>
      <c r="Z41" s="199">
        <v>10.53</v>
      </c>
      <c r="AA41" s="199">
        <v>4.3999999999999997E-2</v>
      </c>
      <c r="AB41" s="199">
        <v>5.5E-2</v>
      </c>
      <c r="AC41" s="126">
        <v>13.12</v>
      </c>
      <c r="AD41" s="191">
        <f t="shared" si="15"/>
        <v>10.475</v>
      </c>
      <c r="AE41" s="192">
        <f t="shared" si="16"/>
        <v>1.7895805142083894</v>
      </c>
      <c r="AF41" s="193">
        <f t="shared" si="17"/>
        <v>0.20160060975609759</v>
      </c>
      <c r="AG41" s="76"/>
      <c r="AH41" s="76"/>
      <c r="AI41" s="76"/>
      <c r="AJ41" s="76"/>
      <c r="AK41" s="76"/>
      <c r="AL41" s="76"/>
      <c r="AM41" s="76"/>
      <c r="AN41" s="76"/>
      <c r="AO41" s="76"/>
      <c r="AP41" s="76"/>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row>
    <row r="42" spans="1:144" ht="15" customHeight="1" x14ac:dyDescent="0.2">
      <c r="A42" s="204" t="s">
        <v>12</v>
      </c>
      <c r="B42" s="205" t="s">
        <v>276</v>
      </c>
      <c r="C42" s="206">
        <v>73.989999999999995</v>
      </c>
      <c r="D42" s="206">
        <v>75.290000000000006</v>
      </c>
      <c r="E42" s="207">
        <v>0.78</v>
      </c>
      <c r="F42" s="208">
        <v>16469</v>
      </c>
      <c r="G42" t="s">
        <v>167</v>
      </c>
      <c r="H42" s="209" t="s">
        <v>8</v>
      </c>
      <c r="I42" s="210">
        <v>3.1943800000000002</v>
      </c>
      <c r="J42" s="198">
        <v>1.01</v>
      </c>
      <c r="K42" s="199">
        <v>9.2999999999999999E-2</v>
      </c>
      <c r="L42" s="199">
        <v>0.73299999999999998</v>
      </c>
      <c r="M42" s="199">
        <v>2E-3</v>
      </c>
      <c r="N42" s="199">
        <v>3.3000000000000002E-2</v>
      </c>
      <c r="O42" s="199">
        <v>2.31</v>
      </c>
      <c r="P42" s="124">
        <v>4.18</v>
      </c>
      <c r="Q42" s="198">
        <v>1.3240000000000001</v>
      </c>
      <c r="R42" s="199">
        <v>0.30199999999999999</v>
      </c>
      <c r="S42" s="199">
        <v>0.70699999999999996</v>
      </c>
      <c r="T42" s="199">
        <v>0.246</v>
      </c>
      <c r="U42" s="199">
        <v>3.3000000000000002E-2</v>
      </c>
      <c r="V42" s="199">
        <v>2.0619999999999998</v>
      </c>
      <c r="W42" s="125">
        <v>4.6749999999999998</v>
      </c>
      <c r="X42" s="198">
        <v>1.01</v>
      </c>
      <c r="Y42" s="199">
        <v>0.33900000000000002</v>
      </c>
      <c r="Z42" s="199">
        <v>1.103</v>
      </c>
      <c r="AA42" s="199">
        <v>0</v>
      </c>
      <c r="AB42" s="199">
        <v>3.3000000000000002E-2</v>
      </c>
      <c r="AC42" s="126">
        <v>2.4849999999999999</v>
      </c>
      <c r="AD42" s="191">
        <f t="shared" si="15"/>
        <v>-2.19</v>
      </c>
      <c r="AE42" s="192">
        <f t="shared" si="16"/>
        <v>3.1630581867388359</v>
      </c>
      <c r="AF42" s="193">
        <f t="shared" si="17"/>
        <v>1.8812877263581489</v>
      </c>
      <c r="AG42" s="76"/>
      <c r="AH42" s="76"/>
      <c r="AI42" s="76"/>
      <c r="AJ42" s="76"/>
      <c r="AK42" s="76"/>
      <c r="AL42" s="76"/>
      <c r="AM42" s="76"/>
      <c r="AN42" s="76"/>
      <c r="AO42" s="76"/>
      <c r="AP42" s="76"/>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row>
    <row r="43" spans="1:144" ht="15" customHeight="1" x14ac:dyDescent="0.2">
      <c r="A43" s="204" t="s">
        <v>135</v>
      </c>
      <c r="B43" s="205" t="s">
        <v>276</v>
      </c>
      <c r="C43" s="206">
        <v>63.44</v>
      </c>
      <c r="D43" s="206">
        <v>65.91</v>
      </c>
      <c r="E43" s="207">
        <v>0.71</v>
      </c>
      <c r="F43" s="211">
        <v>16048.8</v>
      </c>
      <c r="G43" t="s">
        <v>163</v>
      </c>
      <c r="H43" s="209" t="s">
        <v>8</v>
      </c>
      <c r="I43" s="210">
        <v>2.7196899999999999</v>
      </c>
      <c r="J43" s="200">
        <v>6.3E-2</v>
      </c>
      <c r="K43" s="201">
        <v>0.35599999999999998</v>
      </c>
      <c r="L43" s="201">
        <v>0.127</v>
      </c>
      <c r="M43" s="201">
        <v>0</v>
      </c>
      <c r="N43" s="201">
        <v>2.4E-2</v>
      </c>
      <c r="O43" s="201">
        <v>0.71499999999999997</v>
      </c>
      <c r="P43" s="124">
        <v>1.284</v>
      </c>
      <c r="Q43" s="200">
        <v>0.24</v>
      </c>
      <c r="R43" s="201">
        <v>0.22900000000000001</v>
      </c>
      <c r="S43" s="201">
        <v>0.221</v>
      </c>
      <c r="T43" s="201">
        <v>6.0000000000000001E-3</v>
      </c>
      <c r="U43" s="201">
        <v>2.4E-2</v>
      </c>
      <c r="V43" s="201">
        <v>1.361</v>
      </c>
      <c r="W43" s="125">
        <v>2.081</v>
      </c>
      <c r="X43" s="200">
        <v>6.3E-2</v>
      </c>
      <c r="Y43" s="201">
        <v>1.827</v>
      </c>
      <c r="Z43" s="201">
        <v>0.63300000000000001</v>
      </c>
      <c r="AA43" s="201">
        <v>0.2</v>
      </c>
      <c r="AB43" s="201">
        <v>2.4E-2</v>
      </c>
      <c r="AC43" s="126">
        <v>2.746</v>
      </c>
      <c r="AD43" s="194">
        <f t="shared" si="15"/>
        <v>0.66500000000000004</v>
      </c>
      <c r="AE43" s="195">
        <f t="shared" si="16"/>
        <v>1.4079837618403246</v>
      </c>
      <c r="AF43" s="193">
        <f t="shared" si="17"/>
        <v>0.75782957028404951</v>
      </c>
      <c r="AG43" s="76"/>
      <c r="AH43" s="76"/>
      <c r="AI43" s="76"/>
      <c r="AJ43" s="76"/>
      <c r="AK43" s="76"/>
      <c r="AL43" s="76"/>
      <c r="AM43" s="76"/>
      <c r="AN43" s="76"/>
      <c r="AO43" s="76"/>
      <c r="AP43" s="76"/>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row>
    <row r="44" spans="1:144" ht="15" customHeight="1" x14ac:dyDescent="0.2">
      <c r="A44" s="204" t="s">
        <v>57</v>
      </c>
      <c r="B44" s="205" t="s">
        <v>276</v>
      </c>
      <c r="C44" s="206">
        <v>73.78</v>
      </c>
      <c r="D44" s="206">
        <v>73.430000000000007</v>
      </c>
      <c r="E44" s="207">
        <v>0.76</v>
      </c>
      <c r="F44" s="208">
        <v>16617.7</v>
      </c>
      <c r="G44" t="s">
        <v>245</v>
      </c>
      <c r="H44" s="209" t="s">
        <v>8</v>
      </c>
      <c r="I44" s="210">
        <v>217.637</v>
      </c>
      <c r="J44" s="200">
        <v>0.78500000000000003</v>
      </c>
      <c r="K44" s="201">
        <v>0.80800000000000005</v>
      </c>
      <c r="L44" s="201">
        <v>0.79700000000000004</v>
      </c>
      <c r="M44" s="201">
        <v>4.8000000000000001E-2</v>
      </c>
      <c r="N44" s="201">
        <v>9.1999999999999998E-2</v>
      </c>
      <c r="O44" s="201">
        <v>0.71299999999999997</v>
      </c>
      <c r="P44" s="124">
        <v>3.2429999999999999</v>
      </c>
      <c r="Q44" s="200">
        <v>0.41799999999999998</v>
      </c>
      <c r="R44" s="201">
        <v>0.61199999999999999</v>
      </c>
      <c r="S44" s="201">
        <v>0.434</v>
      </c>
      <c r="T44" s="201">
        <v>5.8000000000000003E-2</v>
      </c>
      <c r="U44" s="201">
        <v>9.1999999999999998E-2</v>
      </c>
      <c r="V44" s="201">
        <v>0.77500000000000002</v>
      </c>
      <c r="W44" s="125">
        <v>2.3889999999999998</v>
      </c>
      <c r="X44" s="200">
        <v>0.78500000000000003</v>
      </c>
      <c r="Y44" s="201">
        <v>0.80800000000000005</v>
      </c>
      <c r="Z44" s="201">
        <v>6.2089999999999996</v>
      </c>
      <c r="AA44" s="201">
        <v>0.155</v>
      </c>
      <c r="AB44" s="201">
        <v>9.1999999999999998E-2</v>
      </c>
      <c r="AC44" s="126">
        <v>8.0500000000000007</v>
      </c>
      <c r="AD44" s="194">
        <f t="shared" si="15"/>
        <v>5.6610000000000014</v>
      </c>
      <c r="AE44" s="195">
        <f t="shared" si="16"/>
        <v>1.61637347767253</v>
      </c>
      <c r="AF44" s="193">
        <f t="shared" si="17"/>
        <v>0.2967701863354037</v>
      </c>
      <c r="AG44" s="76"/>
      <c r="AH44" s="76"/>
      <c r="AI44" s="76"/>
      <c r="AJ44" s="76"/>
      <c r="AK44" s="76"/>
      <c r="AL44" s="76"/>
      <c r="AM44" s="76"/>
      <c r="AN44" s="76"/>
      <c r="AO44" s="76"/>
      <c r="AP44" s="76"/>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row>
    <row r="45" spans="1:144" ht="15" customHeight="1" x14ac:dyDescent="0.2">
      <c r="A45" s="204" t="s">
        <v>36</v>
      </c>
      <c r="B45" s="205" t="s">
        <v>276</v>
      </c>
      <c r="C45" s="206">
        <v>75.540000000000006</v>
      </c>
      <c r="D45" s="206">
        <v>74.36</v>
      </c>
      <c r="E45" s="207">
        <v>0.8</v>
      </c>
      <c r="F45" s="208">
        <v>28719.599999999999</v>
      </c>
      <c r="G45" t="s">
        <v>251</v>
      </c>
      <c r="H45" s="209" t="s">
        <v>8</v>
      </c>
      <c r="I45" s="210">
        <v>6.6186199999999999</v>
      </c>
      <c r="J45" s="198">
        <v>1.829</v>
      </c>
      <c r="K45" s="199">
        <v>5.8000000000000003E-2</v>
      </c>
      <c r="L45" s="199">
        <v>0.51300000000000001</v>
      </c>
      <c r="M45" s="199">
        <v>7.0000000000000001E-3</v>
      </c>
      <c r="N45" s="199">
        <v>0.24299999999999999</v>
      </c>
      <c r="O45" s="199">
        <v>1.712</v>
      </c>
      <c r="P45" s="124">
        <v>4.3630000000000004</v>
      </c>
      <c r="Q45" s="198">
        <v>1.248</v>
      </c>
      <c r="R45" s="199">
        <v>0.184</v>
      </c>
      <c r="S45" s="199">
        <v>0.57099999999999995</v>
      </c>
      <c r="T45" s="199">
        <v>6.6000000000000003E-2</v>
      </c>
      <c r="U45" s="199">
        <v>0.24299999999999999</v>
      </c>
      <c r="V45" s="199">
        <v>1.8680000000000001</v>
      </c>
      <c r="W45" s="125">
        <v>4.1790000000000003</v>
      </c>
      <c r="X45" s="198">
        <v>1.829</v>
      </c>
      <c r="Y45" s="199">
        <v>0.17799999999999999</v>
      </c>
      <c r="Z45" s="199">
        <v>1.1890000000000001</v>
      </c>
      <c r="AA45" s="199">
        <v>0.13800000000000001</v>
      </c>
      <c r="AB45" s="199">
        <v>0.24299999999999999</v>
      </c>
      <c r="AC45" s="126">
        <v>3.577</v>
      </c>
      <c r="AD45" s="191">
        <f t="shared" si="15"/>
        <v>-0.60200000000000031</v>
      </c>
      <c r="AE45" s="192">
        <f t="shared" si="16"/>
        <v>2.8274695534506087</v>
      </c>
      <c r="AF45" s="193">
        <f t="shared" si="17"/>
        <v>1.1682974559686889</v>
      </c>
      <c r="AG45" s="76"/>
      <c r="AH45" s="76"/>
      <c r="AI45" s="76"/>
      <c r="AJ45" s="76"/>
      <c r="AK45" s="76"/>
      <c r="AL45" s="76"/>
      <c r="AM45" s="76"/>
      <c r="AN45" s="76"/>
      <c r="AO45" s="76"/>
      <c r="AP45" s="76"/>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row>
    <row r="46" spans="1:144" ht="15" customHeight="1" x14ac:dyDescent="0.2">
      <c r="A46" s="204" t="s">
        <v>134</v>
      </c>
      <c r="B46" s="205" t="s">
        <v>276</v>
      </c>
      <c r="C46" s="206">
        <v>52.92</v>
      </c>
      <c r="D46" s="206">
        <v>59.77</v>
      </c>
      <c r="E46" s="207">
        <v>0.45</v>
      </c>
      <c r="F46" s="208">
        <v>2220.59</v>
      </c>
      <c r="G46" t="s">
        <v>163</v>
      </c>
      <c r="H46" s="209" t="s">
        <v>44</v>
      </c>
      <c r="I46" s="210">
        <v>23.840199999999999</v>
      </c>
      <c r="J46" s="198">
        <v>0.33</v>
      </c>
      <c r="K46" s="199">
        <v>0.129</v>
      </c>
      <c r="L46" s="199">
        <v>0.27700000000000002</v>
      </c>
      <c r="M46" s="199">
        <v>3.0000000000000001E-3</v>
      </c>
      <c r="N46" s="199">
        <v>5.0999999999999997E-2</v>
      </c>
      <c r="O46" s="199">
        <v>8.2000000000000003E-2</v>
      </c>
      <c r="P46" s="124">
        <v>0.872</v>
      </c>
      <c r="Q46" s="198">
        <v>0.317</v>
      </c>
      <c r="R46" s="199">
        <v>0.13200000000000001</v>
      </c>
      <c r="S46" s="199">
        <v>0.27800000000000002</v>
      </c>
      <c r="T46" s="199">
        <v>4.4999999999999998E-2</v>
      </c>
      <c r="U46" s="199">
        <v>5.0999999999999997E-2</v>
      </c>
      <c r="V46" s="199">
        <v>0.224</v>
      </c>
      <c r="W46" s="125">
        <v>1.046</v>
      </c>
      <c r="X46" s="198">
        <v>0.33</v>
      </c>
      <c r="Y46" s="199">
        <v>0.129</v>
      </c>
      <c r="Z46" s="199">
        <v>0.19600000000000001</v>
      </c>
      <c r="AA46" s="199">
        <v>1E-3</v>
      </c>
      <c r="AB46" s="199">
        <v>5.0999999999999997E-2</v>
      </c>
      <c r="AC46" s="126">
        <v>0.70699999999999996</v>
      </c>
      <c r="AD46" s="191">
        <f t="shared" si="15"/>
        <v>-0.33900000000000008</v>
      </c>
      <c r="AE46" s="192">
        <f t="shared" si="16"/>
        <v>0.70771312584573742</v>
      </c>
      <c r="AF46" s="193">
        <f t="shared" si="17"/>
        <v>1.4794908062234797</v>
      </c>
      <c r="AG46" s="76"/>
      <c r="AH46" s="76"/>
      <c r="AI46" s="76"/>
      <c r="AJ46" s="76"/>
      <c r="AK46" s="76"/>
      <c r="AL46" s="76"/>
      <c r="AM46" s="76"/>
      <c r="AN46" s="76"/>
      <c r="AO46" s="76"/>
      <c r="AP46" s="76"/>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row>
    <row r="47" spans="1:144" ht="15" customHeight="1" x14ac:dyDescent="0.2">
      <c r="A47" s="204" t="s">
        <v>133</v>
      </c>
      <c r="B47" s="205" t="s">
        <v>276</v>
      </c>
      <c r="C47" s="206">
        <v>56.08</v>
      </c>
      <c r="D47" s="206">
        <v>61.98</v>
      </c>
      <c r="E47" s="207">
        <v>0.42</v>
      </c>
      <c r="F47" s="208">
        <v>731.4</v>
      </c>
      <c r="G47" t="s">
        <v>163</v>
      </c>
      <c r="H47" s="209" t="s">
        <v>44</v>
      </c>
      <c r="I47" s="210">
        <v>13.591700000000001</v>
      </c>
      <c r="J47" s="198">
        <v>0.191</v>
      </c>
      <c r="K47" s="199">
        <v>5.5E-2</v>
      </c>
      <c r="L47" s="199">
        <v>0.20399999999999999</v>
      </c>
      <c r="M47" s="199">
        <v>1E-3</v>
      </c>
      <c r="N47" s="199">
        <v>4.2000000000000003E-2</v>
      </c>
      <c r="O47" s="199">
        <v>2.9000000000000001E-2</v>
      </c>
      <c r="P47" s="124">
        <v>0.52100000000000002</v>
      </c>
      <c r="Q47" s="198">
        <v>0.2</v>
      </c>
      <c r="R47" s="199">
        <v>5.7000000000000002E-2</v>
      </c>
      <c r="S47" s="199">
        <v>0.20499999999999999</v>
      </c>
      <c r="T47" s="199">
        <v>3.0000000000000001E-3</v>
      </c>
      <c r="U47" s="199">
        <v>4.2000000000000003E-2</v>
      </c>
      <c r="V47" s="199">
        <v>5.7000000000000002E-2</v>
      </c>
      <c r="W47" s="125">
        <v>0.56399999999999995</v>
      </c>
      <c r="X47" s="198">
        <v>0.191</v>
      </c>
      <c r="Y47" s="199">
        <v>5.5E-2</v>
      </c>
      <c r="Z47" s="199">
        <v>7.0000000000000001E-3</v>
      </c>
      <c r="AA47" s="199">
        <v>6.0000000000000001E-3</v>
      </c>
      <c r="AB47" s="199">
        <v>4.2000000000000003E-2</v>
      </c>
      <c r="AC47" s="126">
        <v>0.3</v>
      </c>
      <c r="AD47" s="191">
        <f t="shared" si="15"/>
        <v>-0.26399999999999996</v>
      </c>
      <c r="AE47" s="192">
        <f t="shared" si="16"/>
        <v>0.38159675236806484</v>
      </c>
      <c r="AF47" s="193">
        <f t="shared" si="17"/>
        <v>1.88</v>
      </c>
      <c r="AG47" s="76"/>
      <c r="AH47" s="76"/>
      <c r="AI47" s="76"/>
      <c r="AJ47" s="76"/>
      <c r="AK47" s="76"/>
      <c r="AL47" s="76"/>
      <c r="AM47" s="76"/>
      <c r="AN47" s="76"/>
      <c r="AO47" s="76"/>
      <c r="AP47" s="76"/>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row>
    <row r="48" spans="1:144" ht="15" customHeight="1" x14ac:dyDescent="0.2">
      <c r="A48" s="204" t="s">
        <v>77</v>
      </c>
      <c r="B48" s="205" t="s">
        <v>277</v>
      </c>
      <c r="C48" s="206">
        <v>64.900000000000006</v>
      </c>
      <c r="D48" s="206">
        <v>69.900000000000006</v>
      </c>
      <c r="E48" s="207">
        <v>0.6</v>
      </c>
      <c r="F48" s="208">
        <v>6618.12</v>
      </c>
      <c r="G48" t="s">
        <v>164</v>
      </c>
      <c r="H48" s="209" t="s">
        <v>44</v>
      </c>
      <c r="I48" s="210">
        <v>17.1218</v>
      </c>
      <c r="J48" s="198">
        <v>0.66700000000000004</v>
      </c>
      <c r="K48" s="199">
        <v>0</v>
      </c>
      <c r="L48" s="199">
        <v>0.16900000000000001</v>
      </c>
      <c r="M48" s="199">
        <v>5.5E-2</v>
      </c>
      <c r="N48" s="199">
        <v>6.8000000000000005E-2</v>
      </c>
      <c r="O48" s="199">
        <v>0.437</v>
      </c>
      <c r="P48" s="124">
        <v>1.3959999999999999</v>
      </c>
      <c r="Q48" s="198">
        <v>0.628</v>
      </c>
      <c r="R48" s="199">
        <v>2.1999999999999999E-2</v>
      </c>
      <c r="S48" s="199">
        <v>0.216</v>
      </c>
      <c r="T48" s="199">
        <v>7.5999999999999998E-2</v>
      </c>
      <c r="U48" s="199">
        <v>6.8000000000000005E-2</v>
      </c>
      <c r="V48" s="199">
        <v>0.63400000000000001</v>
      </c>
      <c r="W48" s="125">
        <v>1.6439999999999999</v>
      </c>
      <c r="X48" s="198">
        <v>0.66700000000000004</v>
      </c>
      <c r="Y48" s="199">
        <v>8.8999999999999996E-2</v>
      </c>
      <c r="Z48" s="199">
        <v>0.13100000000000001</v>
      </c>
      <c r="AA48" s="199">
        <v>0.14699999999999999</v>
      </c>
      <c r="AB48" s="199">
        <v>6.8000000000000005E-2</v>
      </c>
      <c r="AC48" s="126">
        <v>1.1020000000000001</v>
      </c>
      <c r="AD48" s="191">
        <f t="shared" si="15"/>
        <v>-0.54199999999999982</v>
      </c>
      <c r="AE48" s="192">
        <f t="shared" si="16"/>
        <v>1.112313937753721</v>
      </c>
      <c r="AF48" s="193">
        <f t="shared" si="17"/>
        <v>1.4918330308529943</v>
      </c>
      <c r="AG48" s="76"/>
      <c r="AH48" s="76"/>
      <c r="AI48" s="76"/>
      <c r="AJ48" s="76"/>
      <c r="AK48" s="76"/>
      <c r="AL48" s="76"/>
      <c r="AM48" s="76"/>
      <c r="AN48" s="76"/>
      <c r="AO48" s="76"/>
      <c r="AP48" s="76"/>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row>
    <row r="49" spans="1:144" ht="15" customHeight="1" x14ac:dyDescent="0.2">
      <c r="A49" s="204" t="s">
        <v>132</v>
      </c>
      <c r="B49" s="205" t="s">
        <v>276</v>
      </c>
      <c r="C49" s="206">
        <v>57.28</v>
      </c>
      <c r="D49" s="206">
        <v>60.96</v>
      </c>
      <c r="E49" s="207">
        <v>0.59</v>
      </c>
      <c r="F49" s="208">
        <v>3866.38</v>
      </c>
      <c r="G49" t="s">
        <v>163</v>
      </c>
      <c r="H49" s="209" t="s">
        <v>5</v>
      </c>
      <c r="I49" s="210">
        <v>29.394400000000001</v>
      </c>
      <c r="J49" s="198">
        <v>0.46100000000000002</v>
      </c>
      <c r="K49" s="199">
        <v>9.4E-2</v>
      </c>
      <c r="L49" s="199">
        <v>0.22500000000000001</v>
      </c>
      <c r="M49" s="199">
        <v>3.2000000000000001E-2</v>
      </c>
      <c r="N49" s="199">
        <v>6.9000000000000006E-2</v>
      </c>
      <c r="O49" s="199">
        <v>9.7000000000000003E-2</v>
      </c>
      <c r="P49" s="124">
        <v>0.97799999999999998</v>
      </c>
      <c r="Q49" s="198">
        <v>0.47499999999999998</v>
      </c>
      <c r="R49" s="199">
        <v>9.7000000000000003E-2</v>
      </c>
      <c r="S49" s="199">
        <v>0.188</v>
      </c>
      <c r="T49" s="199">
        <v>6.7000000000000004E-2</v>
      </c>
      <c r="U49" s="199">
        <v>6.9000000000000006E-2</v>
      </c>
      <c r="V49" s="199">
        <v>0.16800000000000001</v>
      </c>
      <c r="W49" s="125">
        <v>1.0640000000000001</v>
      </c>
      <c r="X49" s="198">
        <v>0.46100000000000002</v>
      </c>
      <c r="Y49" s="199">
        <v>9.4E-2</v>
      </c>
      <c r="Z49" s="199">
        <v>0.70599999999999996</v>
      </c>
      <c r="AA49" s="199">
        <v>5.7000000000000002E-2</v>
      </c>
      <c r="AB49" s="199">
        <v>6.9000000000000006E-2</v>
      </c>
      <c r="AC49" s="126">
        <v>1.387</v>
      </c>
      <c r="AD49" s="191">
        <f t="shared" si="15"/>
        <v>0.32299999999999995</v>
      </c>
      <c r="AE49" s="192">
        <f t="shared" si="16"/>
        <v>0.71989174560216507</v>
      </c>
      <c r="AF49" s="193">
        <f t="shared" si="17"/>
        <v>0.76712328767123295</v>
      </c>
      <c r="AG49" s="76"/>
      <c r="AH49" s="76"/>
      <c r="AI49" s="76"/>
      <c r="AJ49" s="76"/>
      <c r="AK49" s="76"/>
      <c r="AL49" s="76"/>
      <c r="AM49" s="76"/>
      <c r="AN49" s="76"/>
      <c r="AO49" s="76"/>
      <c r="AP49" s="76"/>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row>
    <row r="50" spans="1:144" ht="15" customHeight="1" x14ac:dyDescent="0.2">
      <c r="A50" s="204" t="s">
        <v>41</v>
      </c>
      <c r="B50" s="205" t="s">
        <v>276</v>
      </c>
      <c r="C50" s="206">
        <v>78.83</v>
      </c>
      <c r="D50" s="206">
        <v>81.3</v>
      </c>
      <c r="E50" s="207">
        <v>0.93</v>
      </c>
      <c r="F50" s="208">
        <v>48310.3</v>
      </c>
      <c r="G50" t="s">
        <v>166</v>
      </c>
      <c r="H50" s="209" t="s">
        <v>6</v>
      </c>
      <c r="I50" s="210">
        <v>39.106999999999999</v>
      </c>
      <c r="J50" s="198">
        <v>2.4910000000000001</v>
      </c>
      <c r="K50" s="199">
        <v>0.30099999999999999</v>
      </c>
      <c r="L50" s="199">
        <v>2.6379999999999999</v>
      </c>
      <c r="M50" s="199">
        <v>0.108</v>
      </c>
      <c r="N50" s="199">
        <v>0.08</v>
      </c>
      <c r="O50" s="199">
        <v>4.6479999999999997</v>
      </c>
      <c r="P50" s="124">
        <v>10.266</v>
      </c>
      <c r="Q50" s="198">
        <v>1.532</v>
      </c>
      <c r="R50" s="199">
        <v>0.24399999999999999</v>
      </c>
      <c r="S50" s="199">
        <v>1.4670000000000001</v>
      </c>
      <c r="T50" s="199">
        <v>0.104</v>
      </c>
      <c r="U50" s="199">
        <v>0.08</v>
      </c>
      <c r="V50" s="199">
        <v>4.6779999999999999</v>
      </c>
      <c r="W50" s="125">
        <v>8.1050000000000004</v>
      </c>
      <c r="X50" s="198">
        <v>2.4910000000000001</v>
      </c>
      <c r="Y50" s="199">
        <v>0.30099999999999999</v>
      </c>
      <c r="Z50" s="199">
        <v>8.1180000000000003</v>
      </c>
      <c r="AA50" s="199">
        <v>3.2090000000000001</v>
      </c>
      <c r="AB50" s="199">
        <v>0.08</v>
      </c>
      <c r="AC50" s="126">
        <v>14.199</v>
      </c>
      <c r="AD50" s="191">
        <f t="shared" si="15"/>
        <v>6.0939999999999994</v>
      </c>
      <c r="AE50" s="192">
        <f t="shared" si="16"/>
        <v>5.483761840324763</v>
      </c>
      <c r="AF50" s="193">
        <f t="shared" si="17"/>
        <v>0.5708148461159237</v>
      </c>
      <c r="AG50" s="76"/>
      <c r="AH50" s="76"/>
      <c r="AI50" s="76"/>
      <c r="AJ50" s="76"/>
      <c r="AK50" s="76"/>
      <c r="AL50" s="76"/>
      <c r="AM50" s="76"/>
      <c r="AN50" s="76"/>
      <c r="AO50" s="76"/>
      <c r="AP50" s="76"/>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row>
    <row r="51" spans="1:144" ht="15" customHeight="1" x14ac:dyDescent="0.2">
      <c r="A51" s="204" t="s">
        <v>131</v>
      </c>
      <c r="B51" s="205" t="s">
        <v>276</v>
      </c>
      <c r="C51" s="206">
        <v>44.21</v>
      </c>
      <c r="D51" s="206">
        <v>54.48</v>
      </c>
      <c r="E51" s="207">
        <v>0.39</v>
      </c>
      <c r="F51" s="208">
        <v>896.52</v>
      </c>
      <c r="G51" t="s">
        <v>163</v>
      </c>
      <c r="H51" s="209" t="s">
        <v>44</v>
      </c>
      <c r="I51" s="210">
        <v>5.9156300000000002</v>
      </c>
      <c r="J51" s="198">
        <v>0.54700000000000004</v>
      </c>
      <c r="K51" s="199">
        <v>0.432</v>
      </c>
      <c r="L51" s="199">
        <v>0.23300000000000001</v>
      </c>
      <c r="M51" s="199">
        <v>6.0000000000000001E-3</v>
      </c>
      <c r="N51" s="199">
        <v>9.4E-2</v>
      </c>
      <c r="O51" s="199">
        <v>1.4E-2</v>
      </c>
      <c r="P51" s="124">
        <v>1.3260000000000001</v>
      </c>
      <c r="Q51" s="198">
        <v>0.56499999999999995</v>
      </c>
      <c r="R51" s="199">
        <v>0.41399999999999998</v>
      </c>
      <c r="S51" s="199">
        <v>0.20300000000000001</v>
      </c>
      <c r="T51" s="199">
        <v>1.7999999999999999E-2</v>
      </c>
      <c r="U51" s="199">
        <v>9.4E-2</v>
      </c>
      <c r="V51" s="199">
        <v>3.4000000000000002E-2</v>
      </c>
      <c r="W51" s="125">
        <v>1.329</v>
      </c>
      <c r="X51" s="198">
        <v>0.54700000000000004</v>
      </c>
      <c r="Y51" s="199">
        <v>0.432</v>
      </c>
      <c r="Z51" s="199">
        <v>5.3490000000000002</v>
      </c>
      <c r="AA51" s="199">
        <v>0</v>
      </c>
      <c r="AB51" s="199">
        <v>9.4E-2</v>
      </c>
      <c r="AC51" s="126">
        <v>6.423</v>
      </c>
      <c r="AD51" s="191">
        <f t="shared" si="15"/>
        <v>5.0940000000000003</v>
      </c>
      <c r="AE51" s="192">
        <f t="shared" si="16"/>
        <v>0.89918809201623806</v>
      </c>
      <c r="AF51" s="193">
        <f t="shared" si="17"/>
        <v>0.2069126576366184</v>
      </c>
      <c r="AG51" s="76"/>
      <c r="AH51" s="76"/>
      <c r="AI51" s="76"/>
      <c r="AJ51" s="76"/>
      <c r="AK51" s="76"/>
      <c r="AL51" s="76"/>
      <c r="AM51" s="76"/>
      <c r="AN51" s="76"/>
      <c r="AO51" s="76"/>
      <c r="AP51" s="76"/>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row>
    <row r="52" spans="1:144" ht="15" customHeight="1" x14ac:dyDescent="0.2">
      <c r="A52" s="204" t="s">
        <v>130</v>
      </c>
      <c r="B52" s="205" t="s">
        <v>276</v>
      </c>
      <c r="C52" s="206">
        <v>45.07</v>
      </c>
      <c r="D52" s="206">
        <v>53</v>
      </c>
      <c r="E52" s="207">
        <v>0.39</v>
      </c>
      <c r="F52" s="208">
        <v>2092.09</v>
      </c>
      <c r="G52" t="s">
        <v>163</v>
      </c>
      <c r="H52" s="209" t="s">
        <v>44</v>
      </c>
      <c r="I52" s="210">
        <v>18.847099999999998</v>
      </c>
      <c r="J52" s="198">
        <v>0.25800000000000001</v>
      </c>
      <c r="K52" s="199">
        <v>0.76600000000000001</v>
      </c>
      <c r="L52" s="199">
        <v>0.20200000000000001</v>
      </c>
      <c r="M52" s="199">
        <v>7.0000000000000001E-3</v>
      </c>
      <c r="N52" s="199">
        <v>5.2999999999999999E-2</v>
      </c>
      <c r="O52" s="199">
        <v>4.2000000000000003E-2</v>
      </c>
      <c r="P52" s="124">
        <v>1.3280000000000001</v>
      </c>
      <c r="Q52" s="198">
        <v>0.24199999999999999</v>
      </c>
      <c r="R52" s="199">
        <v>0.76300000000000001</v>
      </c>
      <c r="S52" s="199">
        <v>0.20200000000000001</v>
      </c>
      <c r="T52" s="199">
        <v>7.0000000000000001E-3</v>
      </c>
      <c r="U52" s="199">
        <v>5.2999999999999999E-2</v>
      </c>
      <c r="V52" s="199">
        <v>4.2000000000000003E-2</v>
      </c>
      <c r="W52" s="125">
        <v>1.3089999999999999</v>
      </c>
      <c r="X52" s="198">
        <v>0.25800000000000001</v>
      </c>
      <c r="Y52" s="199">
        <v>0.76600000000000001</v>
      </c>
      <c r="Z52" s="199">
        <v>0.219</v>
      </c>
      <c r="AA52" s="199">
        <v>4.8000000000000001E-2</v>
      </c>
      <c r="AB52" s="199">
        <v>5.2999999999999999E-2</v>
      </c>
      <c r="AC52" s="126">
        <v>1.3440000000000001</v>
      </c>
      <c r="AD52" s="191">
        <f t="shared" si="15"/>
        <v>3.5000000000000142E-2</v>
      </c>
      <c r="AE52" s="192">
        <f t="shared" si="16"/>
        <v>0.88565629228687404</v>
      </c>
      <c r="AF52" s="193">
        <f t="shared" si="17"/>
        <v>0.97395833333333326</v>
      </c>
      <c r="AG52" s="76"/>
      <c r="AH52" s="76"/>
      <c r="AI52" s="76"/>
      <c r="AJ52" s="76"/>
      <c r="AK52" s="76"/>
      <c r="AL52" s="76"/>
      <c r="AM52" s="76"/>
      <c r="AN52" s="76"/>
      <c r="AO52" s="76"/>
      <c r="AP52" s="76"/>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row>
    <row r="53" spans="1:144" ht="15" customHeight="1" x14ac:dyDescent="0.2">
      <c r="A53" s="204" t="s">
        <v>56</v>
      </c>
      <c r="B53" s="205" t="s">
        <v>276</v>
      </c>
      <c r="C53" s="206">
        <v>77.819999999999993</v>
      </c>
      <c r="D53" s="206">
        <v>79.52</v>
      </c>
      <c r="E53" s="207">
        <v>0.85</v>
      </c>
      <c r="F53" s="208">
        <v>24760</v>
      </c>
      <c r="G53" t="s">
        <v>245</v>
      </c>
      <c r="H53" s="209" t="s">
        <v>8</v>
      </c>
      <c r="I53" s="210">
        <v>19.658799999999999</v>
      </c>
      <c r="J53" s="198">
        <v>0.371</v>
      </c>
      <c r="K53" s="199">
        <v>0.17699999999999999</v>
      </c>
      <c r="L53" s="199">
        <v>1.786</v>
      </c>
      <c r="M53" s="199">
        <v>0.312</v>
      </c>
      <c r="N53" s="199">
        <v>7.8E-2</v>
      </c>
      <c r="O53" s="199">
        <v>1.44</v>
      </c>
      <c r="P53" s="124">
        <v>4.1630000000000003</v>
      </c>
      <c r="Q53" s="198">
        <v>0.65300000000000002</v>
      </c>
      <c r="R53" s="199">
        <v>0.40300000000000002</v>
      </c>
      <c r="S53" s="199">
        <v>1.0289999999999999</v>
      </c>
      <c r="T53" s="199">
        <v>0.127</v>
      </c>
      <c r="U53" s="199">
        <v>7.8E-2</v>
      </c>
      <c r="V53" s="199">
        <v>1.9770000000000001</v>
      </c>
      <c r="W53" s="125">
        <v>4.2670000000000003</v>
      </c>
      <c r="X53" s="198">
        <v>0.371</v>
      </c>
      <c r="Y53" s="199">
        <v>0.247</v>
      </c>
      <c r="Z53" s="199">
        <v>2.12</v>
      </c>
      <c r="AA53" s="199">
        <v>0.33700000000000002</v>
      </c>
      <c r="AB53" s="199">
        <v>7.8E-2</v>
      </c>
      <c r="AC53" s="126">
        <v>3.153</v>
      </c>
      <c r="AD53" s="191">
        <f t="shared" si="15"/>
        <v>-1.1140000000000003</v>
      </c>
      <c r="AE53" s="192">
        <f t="shared" si="16"/>
        <v>2.8870094722598103</v>
      </c>
      <c r="AF53" s="193">
        <f t="shared" si="17"/>
        <v>1.353314303837615</v>
      </c>
      <c r="AG53" s="76"/>
      <c r="AH53" s="76"/>
      <c r="AI53" s="76"/>
      <c r="AJ53" s="76"/>
      <c r="AK53" s="76"/>
      <c r="AL53" s="76"/>
      <c r="AM53" s="76"/>
      <c r="AN53" s="76"/>
      <c r="AO53" s="76"/>
      <c r="AP53" s="76"/>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row>
    <row r="54" spans="1:144" ht="15" customHeight="1" x14ac:dyDescent="0.2">
      <c r="A54" s="204" t="s">
        <v>76</v>
      </c>
      <c r="B54" s="205" t="s">
        <v>276</v>
      </c>
      <c r="C54" s="206">
        <v>70.849999999999994</v>
      </c>
      <c r="D54" s="206">
        <v>78.59</v>
      </c>
      <c r="E54" s="207">
        <v>0.79700000000000004</v>
      </c>
      <c r="F54" s="211">
        <v>13306</v>
      </c>
      <c r="G54" t="s">
        <v>164</v>
      </c>
      <c r="H54" s="209" t="s">
        <v>8</v>
      </c>
      <c r="I54" s="210">
        <v>1457.34</v>
      </c>
      <c r="J54" s="200">
        <v>0.26700000000000002</v>
      </c>
      <c r="K54" s="201">
        <v>6.4000000000000001E-2</v>
      </c>
      <c r="L54" s="201">
        <v>0.122</v>
      </c>
      <c r="M54" s="201">
        <v>5.8999999999999997E-2</v>
      </c>
      <c r="N54" s="201">
        <v>7.4999999999999997E-2</v>
      </c>
      <c r="O54" s="201">
        <v>3.0430000000000001</v>
      </c>
      <c r="P54" s="124">
        <v>3.629</v>
      </c>
      <c r="Q54" s="200">
        <v>0.41099999999999998</v>
      </c>
      <c r="R54" s="201">
        <v>0.125</v>
      </c>
      <c r="S54" s="201">
        <v>0.21099999999999999</v>
      </c>
      <c r="T54" s="201">
        <v>6.9000000000000006E-2</v>
      </c>
      <c r="U54" s="201">
        <v>7.4999999999999997E-2</v>
      </c>
      <c r="V54" s="201">
        <v>2.7839999999999998</v>
      </c>
      <c r="W54" s="125">
        <v>3.6749999999999998</v>
      </c>
      <c r="X54" s="200">
        <v>0.26700000000000002</v>
      </c>
      <c r="Y54" s="201">
        <v>0.10199999999999999</v>
      </c>
      <c r="Z54" s="201">
        <v>0.23400000000000001</v>
      </c>
      <c r="AA54" s="201">
        <v>4.2000000000000003E-2</v>
      </c>
      <c r="AB54" s="201">
        <v>7.4999999999999997E-2</v>
      </c>
      <c r="AC54" s="126">
        <v>0.71799999999999997</v>
      </c>
      <c r="AD54" s="194">
        <f t="shared" si="15"/>
        <v>-2.9569999999999999</v>
      </c>
      <c r="AE54" s="195">
        <f t="shared" si="16"/>
        <v>2.4864682002706355</v>
      </c>
      <c r="AF54" s="193">
        <f t="shared" si="17"/>
        <v>5.1183844011142057</v>
      </c>
      <c r="AG54" s="76"/>
      <c r="AH54" s="76"/>
      <c r="AI54" s="76"/>
      <c r="AJ54" s="76"/>
      <c r="AK54" s="76"/>
      <c r="AL54" s="76"/>
      <c r="AM54" s="76"/>
      <c r="AN54" s="76"/>
      <c r="AO54" s="76"/>
      <c r="AP54" s="76"/>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row>
    <row r="55" spans="1:144" ht="15" customHeight="1" x14ac:dyDescent="0.2">
      <c r="A55" s="204" t="s">
        <v>55</v>
      </c>
      <c r="B55" s="205" t="s">
        <v>276</v>
      </c>
      <c r="C55" s="206">
        <v>70.3</v>
      </c>
      <c r="D55" s="206">
        <v>73.66</v>
      </c>
      <c r="E55" s="207">
        <v>0.76</v>
      </c>
      <c r="F55" s="208">
        <v>15787.8</v>
      </c>
      <c r="G55" t="s">
        <v>245</v>
      </c>
      <c r="H55" s="209" t="s">
        <v>8</v>
      </c>
      <c r="I55" s="210">
        <v>52.340800000000002</v>
      </c>
      <c r="J55" s="200">
        <v>0.22500000000000001</v>
      </c>
      <c r="K55" s="201">
        <v>0.72099999999999997</v>
      </c>
      <c r="L55" s="201">
        <v>6.4000000000000001E-2</v>
      </c>
      <c r="M55" s="201">
        <v>3.3000000000000002E-2</v>
      </c>
      <c r="N55" s="201">
        <v>7.5999999999999998E-2</v>
      </c>
      <c r="O55" s="201">
        <v>0.53400000000000003</v>
      </c>
      <c r="P55" s="124">
        <v>1.6539999999999999</v>
      </c>
      <c r="Q55" s="200">
        <v>0.35399999999999998</v>
      </c>
      <c r="R55" s="201">
        <v>0.66500000000000004</v>
      </c>
      <c r="S55" s="201">
        <v>0.11</v>
      </c>
      <c r="T55" s="201">
        <v>5.1999999999999998E-2</v>
      </c>
      <c r="U55" s="201">
        <v>7.5999999999999998E-2</v>
      </c>
      <c r="V55" s="201">
        <v>0.71199999999999997</v>
      </c>
      <c r="W55" s="125">
        <v>1.9690000000000001</v>
      </c>
      <c r="X55" s="200">
        <v>0.22500000000000001</v>
      </c>
      <c r="Y55" s="201">
        <v>1.0029999999999999</v>
      </c>
      <c r="Z55" s="201">
        <v>1.92</v>
      </c>
      <c r="AA55" s="201">
        <v>6.0999999999999999E-2</v>
      </c>
      <c r="AB55" s="201">
        <v>7.5999999999999998E-2</v>
      </c>
      <c r="AC55" s="126">
        <v>3.2850000000000001</v>
      </c>
      <c r="AD55" s="194">
        <f t="shared" si="15"/>
        <v>1.3160000000000001</v>
      </c>
      <c r="AE55" s="195">
        <f t="shared" si="16"/>
        <v>1.3322056833558862</v>
      </c>
      <c r="AF55" s="193">
        <f t="shared" si="17"/>
        <v>0.59939117199391168</v>
      </c>
      <c r="AG55" s="76"/>
      <c r="AH55" s="76"/>
      <c r="AI55" s="76"/>
      <c r="AJ55" s="76"/>
      <c r="AK55" s="76"/>
      <c r="AL55" s="76"/>
      <c r="AM55" s="76"/>
      <c r="AN55" s="76"/>
      <c r="AO55" s="76"/>
      <c r="AP55" s="76"/>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row>
    <row r="56" spans="1:144" ht="15" customHeight="1" x14ac:dyDescent="0.2">
      <c r="A56" s="204" t="s">
        <v>129</v>
      </c>
      <c r="B56" s="205" t="s">
        <v>276</v>
      </c>
      <c r="C56" s="206">
        <v>52.7</v>
      </c>
      <c r="D56" s="206">
        <v>63.05</v>
      </c>
      <c r="E56" s="207">
        <v>0.59</v>
      </c>
      <c r="F56" s="208">
        <v>3784.94</v>
      </c>
      <c r="G56" t="s">
        <v>163</v>
      </c>
      <c r="H56" s="209" t="s">
        <v>5</v>
      </c>
      <c r="I56" s="210">
        <v>6.2445500000000003</v>
      </c>
      <c r="J56" s="198">
        <v>0.16700000000000001</v>
      </c>
      <c r="K56" s="199">
        <v>2.9000000000000001E-2</v>
      </c>
      <c r="L56" s="199">
        <v>0.32</v>
      </c>
      <c r="M56" s="199">
        <v>4.2999999999999997E-2</v>
      </c>
      <c r="N56" s="199">
        <v>4.1000000000000002E-2</v>
      </c>
      <c r="O56" s="199">
        <v>0.34699999999999998</v>
      </c>
      <c r="P56" s="124">
        <v>0.94599999999999995</v>
      </c>
      <c r="Q56" s="198">
        <v>0.32700000000000001</v>
      </c>
      <c r="R56" s="199">
        <v>7.5999999999999998E-2</v>
      </c>
      <c r="S56" s="199">
        <v>0.22600000000000001</v>
      </c>
      <c r="T56" s="199">
        <v>0.114</v>
      </c>
      <c r="U56" s="199">
        <v>4.1000000000000002E-2</v>
      </c>
      <c r="V56" s="199">
        <v>0.39200000000000002</v>
      </c>
      <c r="W56" s="125">
        <v>1.1759999999999999</v>
      </c>
      <c r="X56" s="198">
        <v>0.16700000000000001</v>
      </c>
      <c r="Y56" s="199">
        <v>2.133</v>
      </c>
      <c r="Z56" s="199">
        <v>4.99</v>
      </c>
      <c r="AA56" s="199">
        <v>0.245</v>
      </c>
      <c r="AB56" s="199">
        <v>4.1000000000000002E-2</v>
      </c>
      <c r="AC56" s="126">
        <v>7.5750000000000002</v>
      </c>
      <c r="AD56" s="191">
        <f t="shared" si="15"/>
        <v>6.399</v>
      </c>
      <c r="AE56" s="192">
        <f t="shared" si="16"/>
        <v>0.79566982408660336</v>
      </c>
      <c r="AF56" s="193">
        <f t="shared" si="17"/>
        <v>0.15524752475247525</v>
      </c>
      <c r="AG56" s="76"/>
      <c r="AH56" s="76"/>
      <c r="AI56" s="76"/>
      <c r="AJ56" s="76"/>
      <c r="AK56" s="76"/>
      <c r="AL56" s="76"/>
      <c r="AM56" s="76"/>
      <c r="AN56" s="76"/>
      <c r="AO56" s="76"/>
      <c r="AP56" s="76"/>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row>
    <row r="57" spans="1:144" ht="15" customHeight="1" x14ac:dyDescent="0.2">
      <c r="A57" s="204" t="s">
        <v>128</v>
      </c>
      <c r="B57" s="205" t="s">
        <v>276</v>
      </c>
      <c r="C57" s="206">
        <v>48.71</v>
      </c>
      <c r="D57" s="206">
        <v>59.74</v>
      </c>
      <c r="E57" s="207">
        <v>0.48</v>
      </c>
      <c r="F57" s="208">
        <v>1239.67</v>
      </c>
      <c r="G57" t="s">
        <v>163</v>
      </c>
      <c r="H57" s="209" t="s">
        <v>44</v>
      </c>
      <c r="I57" s="210">
        <v>105.625</v>
      </c>
      <c r="J57" s="198">
        <v>0.18</v>
      </c>
      <c r="K57" s="199">
        <v>7.0000000000000001E-3</v>
      </c>
      <c r="L57" s="199">
        <v>0.36199999999999999</v>
      </c>
      <c r="M57" s="199">
        <v>5.0000000000000001E-3</v>
      </c>
      <c r="N57" s="199">
        <v>0.06</v>
      </c>
      <c r="O57" s="199">
        <v>1.7999999999999999E-2</v>
      </c>
      <c r="P57" s="124">
        <v>0.63100000000000001</v>
      </c>
      <c r="Q57" s="198">
        <v>0.191</v>
      </c>
      <c r="R57" s="199">
        <v>0.01</v>
      </c>
      <c r="S57" s="199">
        <v>0.36</v>
      </c>
      <c r="T57" s="199">
        <v>1.2E-2</v>
      </c>
      <c r="U57" s="199">
        <v>0.06</v>
      </c>
      <c r="V57" s="199">
        <v>0.05</v>
      </c>
      <c r="W57" s="125">
        <v>0.68400000000000005</v>
      </c>
      <c r="X57" s="198">
        <v>0.18</v>
      </c>
      <c r="Y57" s="199">
        <v>0.215</v>
      </c>
      <c r="Z57" s="199">
        <v>1.278</v>
      </c>
      <c r="AA57" s="199">
        <v>2.9000000000000001E-2</v>
      </c>
      <c r="AB57" s="199">
        <v>0.06</v>
      </c>
      <c r="AC57" s="126">
        <v>1.7609999999999999</v>
      </c>
      <c r="AD57" s="191">
        <f t="shared" si="15"/>
        <v>1.077</v>
      </c>
      <c r="AE57" s="192">
        <f t="shared" si="16"/>
        <v>0.46278755074424893</v>
      </c>
      <c r="AF57" s="193">
        <f t="shared" si="17"/>
        <v>0.38841567291311763</v>
      </c>
      <c r="AG57" s="76"/>
      <c r="AH57" s="76"/>
      <c r="AI57" s="76"/>
      <c r="AJ57" s="76"/>
      <c r="AK57" s="76"/>
      <c r="AL57" s="76"/>
      <c r="AM57" s="76"/>
      <c r="AN57" s="76"/>
      <c r="AO57" s="76"/>
      <c r="AP57" s="76"/>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row>
    <row r="58" spans="1:144" ht="15" customHeight="1" x14ac:dyDescent="0.2">
      <c r="A58" s="204" t="s">
        <v>50</v>
      </c>
      <c r="B58" s="205" t="s">
        <v>276</v>
      </c>
      <c r="C58" s="206">
        <v>72.88</v>
      </c>
      <c r="D58" s="206">
        <v>77.319999999999993</v>
      </c>
      <c r="E58" s="207">
        <v>0.81</v>
      </c>
      <c r="F58" s="211">
        <v>22806.1</v>
      </c>
      <c r="G58" t="s">
        <v>244</v>
      </c>
      <c r="H58" s="209" t="s">
        <v>8</v>
      </c>
      <c r="I58" s="210">
        <v>5.2467100000000002</v>
      </c>
      <c r="J58" s="200">
        <v>0.37</v>
      </c>
      <c r="K58" s="201">
        <v>0.25800000000000001</v>
      </c>
      <c r="L58" s="201">
        <v>0.38500000000000001</v>
      </c>
      <c r="M58" s="201">
        <v>0.13400000000000001</v>
      </c>
      <c r="N58" s="201">
        <v>7.4999999999999997E-2</v>
      </c>
      <c r="O58" s="201">
        <v>0.51100000000000001</v>
      </c>
      <c r="P58" s="124">
        <v>1.7330000000000001</v>
      </c>
      <c r="Q58" s="200">
        <v>0.41599999999999998</v>
      </c>
      <c r="R58" s="201">
        <v>0.184</v>
      </c>
      <c r="S58" s="201">
        <v>0.621</v>
      </c>
      <c r="T58" s="201">
        <v>0.156</v>
      </c>
      <c r="U58" s="201">
        <v>7.4999999999999997E-2</v>
      </c>
      <c r="V58" s="201">
        <v>1.0469999999999999</v>
      </c>
      <c r="W58" s="125">
        <v>2.4990000000000001</v>
      </c>
      <c r="X58" s="200">
        <v>0.37</v>
      </c>
      <c r="Y58" s="201">
        <v>0.25800000000000001</v>
      </c>
      <c r="Z58" s="201">
        <v>0.66100000000000003</v>
      </c>
      <c r="AA58" s="201">
        <v>0.108</v>
      </c>
      <c r="AB58" s="201">
        <v>7.4999999999999997E-2</v>
      </c>
      <c r="AC58" s="126">
        <v>1.472</v>
      </c>
      <c r="AD58" s="194">
        <f t="shared" si="15"/>
        <v>-1.0270000000000001</v>
      </c>
      <c r="AE58" s="195">
        <f t="shared" si="16"/>
        <v>1.6907983761840324</v>
      </c>
      <c r="AF58" s="193">
        <f t="shared" si="17"/>
        <v>1.6976902173913044</v>
      </c>
      <c r="AG58" s="76"/>
      <c r="AH58" s="76"/>
      <c r="AI58" s="76"/>
      <c r="AJ58" s="76"/>
      <c r="AK58" s="76"/>
      <c r="AL58" s="76"/>
      <c r="AM58" s="76"/>
      <c r="AN58" s="76"/>
      <c r="AO58" s="76"/>
      <c r="AP58" s="76"/>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row>
    <row r="59" spans="1:144" ht="15" customHeight="1" x14ac:dyDescent="0.2">
      <c r="A59" s="204" t="s">
        <v>153</v>
      </c>
      <c r="B59" s="205" t="s">
        <v>276</v>
      </c>
      <c r="C59" s="206">
        <v>62.72</v>
      </c>
      <c r="D59" s="206">
        <v>58.92</v>
      </c>
      <c r="E59" s="207">
        <v>0.53</v>
      </c>
      <c r="F59" s="208">
        <v>5477.96</v>
      </c>
      <c r="G59" t="s">
        <v>163</v>
      </c>
      <c r="H59" s="209" t="s">
        <v>5</v>
      </c>
      <c r="I59" s="210">
        <v>29.603300000000001</v>
      </c>
      <c r="J59" s="200">
        <v>0.65400000000000003</v>
      </c>
      <c r="K59" s="201">
        <v>2.9000000000000001E-2</v>
      </c>
      <c r="L59" s="201">
        <v>0.18</v>
      </c>
      <c r="M59" s="201">
        <v>2.1999999999999999E-2</v>
      </c>
      <c r="N59" s="201">
        <v>6.3E-2</v>
      </c>
      <c r="O59" s="201">
        <v>0.221</v>
      </c>
      <c r="P59" s="124">
        <v>1.1679999999999999</v>
      </c>
      <c r="Q59" s="200">
        <v>0.32400000000000001</v>
      </c>
      <c r="R59" s="201">
        <v>5.0999999999999997E-2</v>
      </c>
      <c r="S59" s="201">
        <v>0.185</v>
      </c>
      <c r="T59" s="201">
        <v>0.16400000000000001</v>
      </c>
      <c r="U59" s="201">
        <v>6.3E-2</v>
      </c>
      <c r="V59" s="201">
        <v>0.308</v>
      </c>
      <c r="W59" s="125">
        <v>1.0940000000000001</v>
      </c>
      <c r="X59" s="200">
        <v>0.65400000000000003</v>
      </c>
      <c r="Y59" s="201">
        <v>0.4</v>
      </c>
      <c r="Z59" s="201">
        <v>8.4000000000000005E-2</v>
      </c>
      <c r="AA59" s="201">
        <v>2.8000000000000001E-2</v>
      </c>
      <c r="AB59" s="201">
        <v>6.3E-2</v>
      </c>
      <c r="AC59" s="126">
        <v>1.2290000000000001</v>
      </c>
      <c r="AD59" s="194">
        <f t="shared" si="15"/>
        <v>0.13500000000000001</v>
      </c>
      <c r="AE59" s="195">
        <f t="shared" si="16"/>
        <v>0.7401894451962111</v>
      </c>
      <c r="AF59" s="193">
        <f t="shared" si="17"/>
        <v>0.89015459723352319</v>
      </c>
      <c r="AG59" s="76"/>
      <c r="AH59" s="76"/>
      <c r="AI59" s="76"/>
      <c r="AJ59" s="76"/>
      <c r="AK59" s="76"/>
      <c r="AL59" s="76"/>
      <c r="AM59" s="76"/>
      <c r="AN59" s="76"/>
      <c r="AO59" s="76"/>
      <c r="AP59" s="76"/>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row>
    <row r="60" spans="1:144" ht="15" customHeight="1" x14ac:dyDescent="0.2">
      <c r="A60" s="204" t="s">
        <v>11</v>
      </c>
      <c r="B60" s="205" t="s">
        <v>276</v>
      </c>
      <c r="C60" s="206">
        <v>82.19</v>
      </c>
      <c r="D60" s="206">
        <v>77.58</v>
      </c>
      <c r="E60" s="207">
        <v>0.86</v>
      </c>
      <c r="F60" s="208">
        <v>36496.9</v>
      </c>
      <c r="G60" t="s">
        <v>251</v>
      </c>
      <c r="H60" s="209" t="s">
        <v>6</v>
      </c>
      <c r="I60" s="210">
        <v>3.9866299999999999</v>
      </c>
      <c r="J60" s="198">
        <v>0.72099999999999997</v>
      </c>
      <c r="K60" s="199">
        <v>8.2000000000000003E-2</v>
      </c>
      <c r="L60" s="199">
        <v>0.71799999999999997</v>
      </c>
      <c r="M60" s="199">
        <v>5.1999999999999998E-2</v>
      </c>
      <c r="N60" s="199">
        <v>0.17199999999999999</v>
      </c>
      <c r="O60" s="199">
        <v>1.601</v>
      </c>
      <c r="P60" s="124">
        <v>3.347</v>
      </c>
      <c r="Q60" s="198">
        <v>0.77400000000000002</v>
      </c>
      <c r="R60" s="199">
        <v>0.254</v>
      </c>
      <c r="S60" s="199">
        <v>0.623</v>
      </c>
      <c r="T60" s="199">
        <v>7.8E-2</v>
      </c>
      <c r="U60" s="199">
        <v>0.17199999999999999</v>
      </c>
      <c r="V60" s="199">
        <v>2.8290000000000002</v>
      </c>
      <c r="W60" s="125">
        <v>4.7309999999999999</v>
      </c>
      <c r="X60" s="198">
        <v>0.72099999999999997</v>
      </c>
      <c r="Y60" s="199">
        <v>0.13700000000000001</v>
      </c>
      <c r="Z60" s="199">
        <v>1.2130000000000001</v>
      </c>
      <c r="AA60" s="199">
        <v>0.35899999999999999</v>
      </c>
      <c r="AB60" s="199">
        <v>0.17199999999999999</v>
      </c>
      <c r="AC60" s="126">
        <v>2.6030000000000002</v>
      </c>
      <c r="AD60" s="191">
        <f t="shared" si="15"/>
        <v>-2.1279999999999997</v>
      </c>
      <c r="AE60" s="192">
        <f t="shared" si="16"/>
        <v>3.200947225981055</v>
      </c>
      <c r="AF60" s="193">
        <f t="shared" si="17"/>
        <v>1.8175182481751824</v>
      </c>
      <c r="AG60" s="76"/>
      <c r="AH60" s="76"/>
      <c r="AI60" s="76"/>
      <c r="AJ60" s="76"/>
      <c r="AK60" s="76"/>
      <c r="AL60" s="76"/>
      <c r="AM60" s="76"/>
      <c r="AN60" s="76"/>
      <c r="AO60" s="76"/>
      <c r="AP60" s="76"/>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row>
    <row r="61" spans="1:144" ht="15" customHeight="1" x14ac:dyDescent="0.2">
      <c r="A61" s="204" t="s">
        <v>49</v>
      </c>
      <c r="B61" s="205" t="s">
        <v>277</v>
      </c>
      <c r="C61" s="206">
        <v>76.739999999999995</v>
      </c>
      <c r="D61" s="206">
        <v>78.16</v>
      </c>
      <c r="E61" s="207">
        <v>0.76</v>
      </c>
      <c r="F61" s="208" t="s">
        <v>290</v>
      </c>
      <c r="G61" t="s">
        <v>244</v>
      </c>
      <c r="H61" s="209" t="s">
        <v>8</v>
      </c>
      <c r="I61" s="210">
        <v>11.1746</v>
      </c>
      <c r="J61" s="198">
        <v>0.53300000000000003</v>
      </c>
      <c r="K61" s="199">
        <v>9.4E-2</v>
      </c>
      <c r="L61" s="199">
        <v>7.9000000000000001E-2</v>
      </c>
      <c r="M61" s="199">
        <v>8.9999999999999993E-3</v>
      </c>
      <c r="N61" s="199">
        <v>1.6E-2</v>
      </c>
      <c r="O61" s="199">
        <v>0.60499999999999998</v>
      </c>
      <c r="P61" s="124">
        <v>1.3360000000000001</v>
      </c>
      <c r="Q61" s="198">
        <v>0.85199999999999998</v>
      </c>
      <c r="R61" s="199">
        <v>0.108</v>
      </c>
      <c r="S61" s="199">
        <v>0.08</v>
      </c>
      <c r="T61" s="199">
        <v>1.4E-2</v>
      </c>
      <c r="U61" s="199">
        <v>1.6E-2</v>
      </c>
      <c r="V61" s="199">
        <v>0.622</v>
      </c>
      <c r="W61" s="125">
        <v>1.6910000000000001</v>
      </c>
      <c r="X61" s="198">
        <v>0.53300000000000003</v>
      </c>
      <c r="Y61" s="199">
        <v>9.4E-2</v>
      </c>
      <c r="Z61" s="199">
        <v>0.247</v>
      </c>
      <c r="AA61" s="199">
        <v>0.16700000000000001</v>
      </c>
      <c r="AB61" s="199">
        <v>1.6E-2</v>
      </c>
      <c r="AC61" s="126">
        <v>1.0569999999999999</v>
      </c>
      <c r="AD61" s="191">
        <f t="shared" si="15"/>
        <v>-0.63400000000000012</v>
      </c>
      <c r="AE61" s="192">
        <f t="shared" si="16"/>
        <v>1.1441136671177266</v>
      </c>
      <c r="AF61" s="193">
        <f t="shared" si="17"/>
        <v>1.5998107852412489</v>
      </c>
      <c r="AG61" s="76"/>
      <c r="AH61" s="76"/>
      <c r="AI61" s="76"/>
      <c r="AJ61" s="76"/>
      <c r="AK61" s="76"/>
      <c r="AL61" s="76"/>
      <c r="AM61" s="76"/>
      <c r="AN61" s="76"/>
      <c r="AO61" s="76"/>
      <c r="AP61" s="76"/>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row>
    <row r="62" spans="1:144" ht="15" customHeight="1" x14ac:dyDescent="0.2">
      <c r="A62" s="204" t="s">
        <v>156</v>
      </c>
      <c r="B62" s="205" t="s">
        <v>277</v>
      </c>
      <c r="C62" s="206">
        <v>72.92</v>
      </c>
      <c r="D62" s="206">
        <v>81.89</v>
      </c>
      <c r="E62" s="207">
        <v>0.9</v>
      </c>
      <c r="F62" s="208">
        <v>46902.8</v>
      </c>
      <c r="G62" t="s">
        <v>251</v>
      </c>
      <c r="H62" s="209" t="s">
        <v>6</v>
      </c>
      <c r="I62" s="210">
        <v>1.26847</v>
      </c>
      <c r="J62" s="198">
        <v>0.2</v>
      </c>
      <c r="K62" s="199">
        <v>0</v>
      </c>
      <c r="L62" s="199">
        <v>5.0000000000000001E-3</v>
      </c>
      <c r="M62" s="199">
        <v>1.7999999999999999E-2</v>
      </c>
      <c r="N62" s="199">
        <v>6.7000000000000004E-2</v>
      </c>
      <c r="O62" s="199">
        <v>1.7609999999999999</v>
      </c>
      <c r="P62" s="124">
        <v>2.0510000000000002</v>
      </c>
      <c r="Q62" s="198">
        <v>0.67500000000000004</v>
      </c>
      <c r="R62" s="199">
        <v>8.7999999999999995E-2</v>
      </c>
      <c r="S62" s="199">
        <v>0.188</v>
      </c>
      <c r="T62" s="199">
        <v>0.13400000000000001</v>
      </c>
      <c r="U62" s="199">
        <v>6.7000000000000004E-2</v>
      </c>
      <c r="V62" s="199">
        <v>3.4020000000000001</v>
      </c>
      <c r="W62" s="125">
        <v>4.5529999999999999</v>
      </c>
      <c r="X62" s="198">
        <v>0.2</v>
      </c>
      <c r="Y62" s="199">
        <v>0</v>
      </c>
      <c r="Z62" s="199">
        <v>4.4999999999999998E-2</v>
      </c>
      <c r="AA62" s="199">
        <v>0.05</v>
      </c>
      <c r="AB62" s="199">
        <v>6.7000000000000004E-2</v>
      </c>
      <c r="AC62" s="126">
        <v>0.36199999999999999</v>
      </c>
      <c r="AD62" s="191">
        <f t="shared" si="15"/>
        <v>-4.1909999999999998</v>
      </c>
      <c r="AE62" s="192">
        <f t="shared" si="16"/>
        <v>3.0805142083897152</v>
      </c>
      <c r="AF62" s="193">
        <f t="shared" si="17"/>
        <v>12.577348066298343</v>
      </c>
      <c r="AG62" s="77"/>
      <c r="AH62" s="72"/>
      <c r="AI62" s="1"/>
      <c r="AJ62" s="77"/>
      <c r="AK62" s="94"/>
      <c r="AL62" s="73"/>
      <c r="AM62" s="73"/>
      <c r="AN62" s="73"/>
      <c r="AO62" s="73"/>
      <c r="AP62" s="73"/>
    </row>
    <row r="63" spans="1:144" ht="15" customHeight="1" x14ac:dyDescent="0.2">
      <c r="A63" s="204" t="s">
        <v>35</v>
      </c>
      <c r="B63" s="205" t="s">
        <v>276</v>
      </c>
      <c r="C63" s="206">
        <v>81.260000000000005</v>
      </c>
      <c r="D63" s="206">
        <v>79.03</v>
      </c>
      <c r="E63" s="207">
        <v>0.89</v>
      </c>
      <c r="F63" s="208">
        <v>40308.199999999997</v>
      </c>
      <c r="G63" t="s">
        <v>251</v>
      </c>
      <c r="H63" s="209" t="s">
        <v>6</v>
      </c>
      <c r="I63" s="210">
        <v>10.5037</v>
      </c>
      <c r="J63" s="198">
        <v>1.018</v>
      </c>
      <c r="K63" s="199">
        <v>9.8000000000000004E-2</v>
      </c>
      <c r="L63" s="199">
        <v>1.569</v>
      </c>
      <c r="M63" s="199">
        <v>1E-3</v>
      </c>
      <c r="N63" s="199">
        <v>0.17399999999999999</v>
      </c>
      <c r="O63" s="199">
        <v>2.6230000000000002</v>
      </c>
      <c r="P63" s="124">
        <v>5.484</v>
      </c>
      <c r="Q63" s="198">
        <v>1.0109999999999999</v>
      </c>
      <c r="R63" s="199">
        <v>0.32700000000000001</v>
      </c>
      <c r="S63" s="199">
        <v>1.075</v>
      </c>
      <c r="T63" s="199">
        <v>3.4000000000000002E-2</v>
      </c>
      <c r="U63" s="199">
        <v>0.17399999999999999</v>
      </c>
      <c r="V63" s="199">
        <v>2.7719999999999998</v>
      </c>
      <c r="W63" s="125">
        <v>5.3940000000000001</v>
      </c>
      <c r="X63" s="198">
        <v>1.018</v>
      </c>
      <c r="Y63" s="199">
        <v>9.8000000000000004E-2</v>
      </c>
      <c r="Z63" s="199">
        <v>1.2789999999999999</v>
      </c>
      <c r="AA63" s="199">
        <v>6.0000000000000001E-3</v>
      </c>
      <c r="AB63" s="199">
        <v>0.17399999999999999</v>
      </c>
      <c r="AC63" s="126">
        <v>2.5739999999999998</v>
      </c>
      <c r="AD63" s="191">
        <f t="shared" si="15"/>
        <v>-2.8200000000000003</v>
      </c>
      <c r="AE63" s="192">
        <f t="shared" si="16"/>
        <v>3.6495263870094719</v>
      </c>
      <c r="AF63" s="193">
        <f t="shared" si="17"/>
        <v>2.0955710955710956</v>
      </c>
      <c r="AG63" s="76"/>
      <c r="AH63" s="76"/>
      <c r="AI63" s="76"/>
      <c r="AJ63" s="76"/>
      <c r="AK63" s="76"/>
      <c r="AL63" s="76"/>
      <c r="AM63" s="76"/>
      <c r="AN63" s="76"/>
      <c r="AO63" s="76"/>
      <c r="AP63" s="76"/>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row>
    <row r="64" spans="1:144" ht="15" customHeight="1" x14ac:dyDescent="0.2">
      <c r="A64" s="204" t="s">
        <v>34</v>
      </c>
      <c r="B64" s="205" t="s">
        <v>276</v>
      </c>
      <c r="C64" s="206">
        <v>85</v>
      </c>
      <c r="D64" s="206">
        <v>81.3</v>
      </c>
      <c r="E64" s="207">
        <v>0.95</v>
      </c>
      <c r="F64" s="208">
        <v>62002.6</v>
      </c>
      <c r="G64" t="s">
        <v>251</v>
      </c>
      <c r="H64" s="209" t="s">
        <v>6</v>
      </c>
      <c r="I64" s="210">
        <v>5.9396899999999997</v>
      </c>
      <c r="J64" s="198">
        <v>1.796</v>
      </c>
      <c r="K64" s="199">
        <v>4.2999999999999997E-2</v>
      </c>
      <c r="L64" s="199">
        <v>0.34799999999999998</v>
      </c>
      <c r="M64" s="199">
        <v>0.247</v>
      </c>
      <c r="N64" s="199">
        <v>0.30199999999999999</v>
      </c>
      <c r="O64" s="199">
        <v>1.3320000000000001</v>
      </c>
      <c r="P64" s="124">
        <v>4.069</v>
      </c>
      <c r="Q64" s="198">
        <v>1.609</v>
      </c>
      <c r="R64" s="199">
        <v>0.375</v>
      </c>
      <c r="S64" s="199">
        <v>1.0649999999999999</v>
      </c>
      <c r="T64" s="199">
        <v>0.53</v>
      </c>
      <c r="U64" s="199">
        <v>0.30199999999999999</v>
      </c>
      <c r="V64" s="199">
        <v>2.996</v>
      </c>
      <c r="W64" s="125">
        <v>6.8769999999999998</v>
      </c>
      <c r="X64" s="198">
        <v>1.796</v>
      </c>
      <c r="Y64" s="199">
        <v>4.2999999999999997E-2</v>
      </c>
      <c r="Z64" s="199">
        <v>0.40300000000000002</v>
      </c>
      <c r="AA64" s="199">
        <v>1.71</v>
      </c>
      <c r="AB64" s="199">
        <v>0.30199999999999999</v>
      </c>
      <c r="AC64" s="126">
        <v>4.2549999999999999</v>
      </c>
      <c r="AD64" s="191">
        <f t="shared" si="15"/>
        <v>-2.6219999999999999</v>
      </c>
      <c r="AE64" s="192">
        <f t="shared" si="16"/>
        <v>4.6529093369418124</v>
      </c>
      <c r="AF64" s="193">
        <f t="shared" si="17"/>
        <v>1.6162162162162161</v>
      </c>
      <c r="AG64" s="76"/>
      <c r="AH64" s="76"/>
      <c r="AI64" s="76"/>
      <c r="AJ64" s="76"/>
      <c r="AK64" s="76"/>
      <c r="AL64" s="76"/>
      <c r="AM64" s="76"/>
      <c r="AN64" s="76"/>
      <c r="AO64" s="76"/>
      <c r="AP64" s="76"/>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row>
    <row r="65" spans="1:144" ht="15" customHeight="1" x14ac:dyDescent="0.2">
      <c r="A65" s="204" t="s">
        <v>175</v>
      </c>
      <c r="B65" s="205" t="s">
        <v>277</v>
      </c>
      <c r="C65" s="206">
        <v>51.68</v>
      </c>
      <c r="D65" s="206">
        <v>62.86</v>
      </c>
      <c r="E65" s="207">
        <v>0.52</v>
      </c>
      <c r="F65" s="208">
        <v>6154.63</v>
      </c>
      <c r="G65" t="s">
        <v>163</v>
      </c>
      <c r="H65" s="209" t="s">
        <v>5</v>
      </c>
      <c r="I65" s="210">
        <v>1.1523299999999999</v>
      </c>
      <c r="J65" s="198">
        <v>3.0000000000000001E-3</v>
      </c>
      <c r="K65" s="199">
        <v>0.17299999999999999</v>
      </c>
      <c r="L65" s="199">
        <v>0.14099999999999999</v>
      </c>
      <c r="M65" s="199">
        <v>6.4000000000000001E-2</v>
      </c>
      <c r="N65" s="199">
        <v>2.7E-2</v>
      </c>
      <c r="O65" s="199">
        <v>0.13300000000000001</v>
      </c>
      <c r="P65" s="124">
        <v>0.54200000000000004</v>
      </c>
      <c r="Q65" s="198">
        <v>1.476</v>
      </c>
      <c r="R65" s="199">
        <v>0.123</v>
      </c>
      <c r="S65" s="199">
        <v>0.23400000000000001</v>
      </c>
      <c r="T65" s="199">
        <v>6.9000000000000006E-2</v>
      </c>
      <c r="U65" s="199">
        <v>2.7E-2</v>
      </c>
      <c r="V65" s="199">
        <v>0.14699999999999999</v>
      </c>
      <c r="W65" s="125">
        <v>2.0760000000000001</v>
      </c>
      <c r="X65" s="198">
        <v>3.0000000000000001E-3</v>
      </c>
      <c r="Y65" s="199">
        <v>0.17299999999999999</v>
      </c>
      <c r="Z65" s="199">
        <v>2E-3</v>
      </c>
      <c r="AA65" s="199">
        <v>0.22500000000000001</v>
      </c>
      <c r="AB65" s="199">
        <v>2.7E-2</v>
      </c>
      <c r="AC65" s="126">
        <v>0.43</v>
      </c>
      <c r="AD65" s="191">
        <f t="shared" si="15"/>
        <v>-1.6460000000000001</v>
      </c>
      <c r="AE65" s="192">
        <f t="shared" si="16"/>
        <v>1.4046008119079836</v>
      </c>
      <c r="AF65" s="193">
        <f t="shared" si="17"/>
        <v>4.8279069767441865</v>
      </c>
      <c r="AG65" s="76"/>
      <c r="AH65" s="76"/>
      <c r="AI65" s="76"/>
      <c r="AJ65" s="76"/>
      <c r="AK65" s="76"/>
      <c r="AL65" s="76"/>
      <c r="AM65" s="76"/>
      <c r="AN65" s="76"/>
      <c r="AO65" s="76"/>
      <c r="AP65" s="76"/>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row>
    <row r="66" spans="1:144" ht="15" customHeight="1" x14ac:dyDescent="0.2">
      <c r="A66" s="204" t="s">
        <v>176</v>
      </c>
      <c r="B66" s="205" t="s">
        <v>277</v>
      </c>
      <c r="C66" s="206" t="s">
        <v>290</v>
      </c>
      <c r="D66" s="206">
        <v>72.98</v>
      </c>
      <c r="E66" s="207">
        <v>0.74</v>
      </c>
      <c r="F66" s="208">
        <v>12202</v>
      </c>
      <c r="G66" t="s">
        <v>244</v>
      </c>
      <c r="H66" s="209" t="s">
        <v>8</v>
      </c>
      <c r="I66" s="210">
        <v>7.3367999999999989E-2</v>
      </c>
      <c r="J66" s="198">
        <v>0.36899999999999999</v>
      </c>
      <c r="K66" s="199">
        <v>1.6E-2</v>
      </c>
      <c r="L66" s="199">
        <v>3.7999999999999999E-2</v>
      </c>
      <c r="M66" s="199">
        <v>0.67900000000000005</v>
      </c>
      <c r="N66" s="199">
        <v>0</v>
      </c>
      <c r="O66" s="199">
        <v>1.1279999999999999</v>
      </c>
      <c r="P66" s="124">
        <v>2.2309999999999999</v>
      </c>
      <c r="Q66" s="198">
        <v>0.72699999999999998</v>
      </c>
      <c r="R66" s="199">
        <v>0.13100000000000001</v>
      </c>
      <c r="S66" s="199">
        <v>0.16700000000000001</v>
      </c>
      <c r="T66" s="199">
        <v>1.2569999999999999</v>
      </c>
      <c r="U66" s="199">
        <v>0</v>
      </c>
      <c r="V66" s="199">
        <v>1.7030000000000001</v>
      </c>
      <c r="W66" s="125">
        <v>3.9849999999999999</v>
      </c>
      <c r="X66" s="198">
        <v>0.36899999999999999</v>
      </c>
      <c r="Y66" s="199">
        <v>1.6E-2</v>
      </c>
      <c r="Z66" s="199">
        <v>0.55800000000000005</v>
      </c>
      <c r="AA66" s="199">
        <v>9.7000000000000003E-2</v>
      </c>
      <c r="AB66" s="199">
        <v>0</v>
      </c>
      <c r="AC66" s="126">
        <v>1.0409999999999999</v>
      </c>
      <c r="AD66" s="191">
        <f t="shared" si="15"/>
        <v>-2.944</v>
      </c>
      <c r="AE66" s="192">
        <f t="shared" si="16"/>
        <v>2.6962110960757775</v>
      </c>
      <c r="AF66" s="193">
        <f t="shared" si="17"/>
        <v>3.8280499519692603</v>
      </c>
      <c r="AG66" s="76"/>
      <c r="AH66" s="76"/>
      <c r="AI66" s="76"/>
      <c r="AJ66" s="76"/>
      <c r="AK66" s="76"/>
      <c r="AL66" s="76"/>
      <c r="AM66" s="76"/>
      <c r="AN66" s="76"/>
      <c r="AO66" s="76"/>
      <c r="AP66" s="76"/>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row>
    <row r="67" spans="1:144" ht="15" customHeight="1" x14ac:dyDescent="0.2">
      <c r="A67" s="204" t="s">
        <v>48</v>
      </c>
      <c r="B67" s="205" t="s">
        <v>276</v>
      </c>
      <c r="C67" s="206">
        <v>73.12</v>
      </c>
      <c r="D67" s="206">
        <v>74.17</v>
      </c>
      <c r="E67" s="207">
        <v>0.76</v>
      </c>
      <c r="F67" s="208">
        <v>21657.8</v>
      </c>
      <c r="G67" t="s">
        <v>244</v>
      </c>
      <c r="H67" s="209" t="s">
        <v>8</v>
      </c>
      <c r="I67" s="210">
        <v>11.433999999999999</v>
      </c>
      <c r="J67" s="198">
        <v>0.34300000000000003</v>
      </c>
      <c r="K67" s="199">
        <v>0.108</v>
      </c>
      <c r="L67" s="199">
        <v>4.1000000000000002E-2</v>
      </c>
      <c r="M67" s="199">
        <v>3.6999999999999998E-2</v>
      </c>
      <c r="N67" s="199">
        <v>6.6000000000000003E-2</v>
      </c>
      <c r="O67" s="199">
        <v>0.95</v>
      </c>
      <c r="P67" s="124">
        <v>1.5449999999999999</v>
      </c>
      <c r="Q67" s="198">
        <v>0.61</v>
      </c>
      <c r="R67" s="199">
        <v>0.13800000000000001</v>
      </c>
      <c r="S67" s="199">
        <v>0.185</v>
      </c>
      <c r="T67" s="199">
        <v>0.255</v>
      </c>
      <c r="U67" s="199">
        <v>6.6000000000000003E-2</v>
      </c>
      <c r="V67" s="199">
        <v>1.1319999999999999</v>
      </c>
      <c r="W67" s="125">
        <v>2.3860000000000001</v>
      </c>
      <c r="X67" s="198">
        <v>0.34300000000000003</v>
      </c>
      <c r="Y67" s="199">
        <v>0.108</v>
      </c>
      <c r="Z67" s="199">
        <v>0.16</v>
      </c>
      <c r="AA67" s="199">
        <v>2.3E-2</v>
      </c>
      <c r="AB67" s="199">
        <v>6.6000000000000003E-2</v>
      </c>
      <c r="AC67" s="126">
        <v>0.7</v>
      </c>
      <c r="AD67" s="191">
        <f t="shared" si="15"/>
        <v>-1.6860000000000002</v>
      </c>
      <c r="AE67" s="192">
        <f t="shared" si="16"/>
        <v>1.6143437077131257</v>
      </c>
      <c r="AF67" s="193">
        <f t="shared" si="17"/>
        <v>3.4085714285714288</v>
      </c>
      <c r="AG67" s="76"/>
      <c r="AH67" s="76"/>
      <c r="AI67" s="76"/>
      <c r="AJ67" s="76"/>
      <c r="AK67" s="76"/>
      <c r="AL67" s="76"/>
      <c r="AM67" s="76"/>
      <c r="AN67" s="76"/>
      <c r="AO67" s="76"/>
      <c r="AP67" s="76"/>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row>
    <row r="68" spans="1:144" ht="15" customHeight="1" x14ac:dyDescent="0.2">
      <c r="A68" s="204" t="s">
        <v>54</v>
      </c>
      <c r="B68" s="205" t="s">
        <v>277</v>
      </c>
      <c r="C68" s="206">
        <v>70.14</v>
      </c>
      <c r="D68" s="206">
        <v>77.89</v>
      </c>
      <c r="E68" s="207">
        <v>0.73</v>
      </c>
      <c r="F68" s="208">
        <v>11567.3</v>
      </c>
      <c r="G68" t="s">
        <v>245</v>
      </c>
      <c r="H68" s="209" t="s">
        <v>8</v>
      </c>
      <c r="I68" s="210">
        <v>18.377400000000002</v>
      </c>
      <c r="J68" s="198">
        <v>0.34599999999999997</v>
      </c>
      <c r="K68" s="199">
        <v>0.154</v>
      </c>
      <c r="L68" s="199">
        <v>0.192</v>
      </c>
      <c r="M68" s="199">
        <v>0.53200000000000003</v>
      </c>
      <c r="N68" s="199">
        <v>7.1999999999999995E-2</v>
      </c>
      <c r="O68" s="199">
        <v>0.73299999999999998</v>
      </c>
      <c r="P68" s="124">
        <v>2.0299999999999998</v>
      </c>
      <c r="Q68" s="198">
        <v>0.33800000000000002</v>
      </c>
      <c r="R68" s="199">
        <v>0.157</v>
      </c>
      <c r="S68" s="199">
        <v>0.20699999999999999</v>
      </c>
      <c r="T68" s="199">
        <v>0</v>
      </c>
      <c r="U68" s="199">
        <v>7.1999999999999995E-2</v>
      </c>
      <c r="V68" s="199">
        <v>0.93400000000000005</v>
      </c>
      <c r="W68" s="125">
        <v>1.71</v>
      </c>
      <c r="X68" s="198">
        <v>0.34599999999999997</v>
      </c>
      <c r="Y68" s="199">
        <v>0.154</v>
      </c>
      <c r="Z68" s="199">
        <v>1.1539999999999999</v>
      </c>
      <c r="AA68" s="199">
        <v>0.09</v>
      </c>
      <c r="AB68" s="199">
        <v>7.1999999999999995E-2</v>
      </c>
      <c r="AC68" s="126">
        <v>1.8160000000000001</v>
      </c>
      <c r="AD68" s="191">
        <f t="shared" si="15"/>
        <v>0.10600000000000009</v>
      </c>
      <c r="AE68" s="192">
        <f t="shared" si="16"/>
        <v>1.1569688768606223</v>
      </c>
      <c r="AF68" s="193">
        <f t="shared" si="17"/>
        <v>0.9416299559471365</v>
      </c>
      <c r="AG68" s="76"/>
      <c r="AH68" s="76"/>
      <c r="AI68" s="76"/>
      <c r="AJ68" s="76"/>
      <c r="AK68" s="76"/>
      <c r="AL68" s="76"/>
      <c r="AM68" s="76"/>
      <c r="AN68" s="76"/>
      <c r="AO68" s="76"/>
      <c r="AP68" s="76"/>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row>
    <row r="69" spans="1:144" ht="15" customHeight="1" x14ac:dyDescent="0.2">
      <c r="A69" s="204" t="s">
        <v>127</v>
      </c>
      <c r="B69" s="205" t="s">
        <v>276</v>
      </c>
      <c r="C69" s="206">
        <v>69.150000000000006</v>
      </c>
      <c r="D69" s="206">
        <v>70.16</v>
      </c>
      <c r="E69" s="207">
        <v>0.73</v>
      </c>
      <c r="F69" s="211">
        <v>14066.2</v>
      </c>
      <c r="G69" t="s">
        <v>163</v>
      </c>
      <c r="H69" s="209" t="s">
        <v>5</v>
      </c>
      <c r="I69" s="210">
        <v>114.48399999999999</v>
      </c>
      <c r="J69" s="200">
        <v>0.13600000000000001</v>
      </c>
      <c r="K69" s="201">
        <v>0</v>
      </c>
      <c r="L69" s="201">
        <v>6.2E-2</v>
      </c>
      <c r="M69" s="201">
        <v>1.7000000000000001E-2</v>
      </c>
      <c r="N69" s="201">
        <v>7.4999999999999997E-2</v>
      </c>
      <c r="O69" s="201">
        <v>0.66200000000000003</v>
      </c>
      <c r="P69" s="124">
        <v>0.95199999999999996</v>
      </c>
      <c r="Q69" s="200">
        <v>0.28199999999999997</v>
      </c>
      <c r="R69" s="201">
        <v>5.0999999999999997E-2</v>
      </c>
      <c r="S69" s="201">
        <v>0.115</v>
      </c>
      <c r="T69" s="201">
        <v>3.6999999999999998E-2</v>
      </c>
      <c r="U69" s="201">
        <v>7.4999999999999997E-2</v>
      </c>
      <c r="V69" s="201">
        <v>0.747</v>
      </c>
      <c r="W69" s="125">
        <v>1.306</v>
      </c>
      <c r="X69" s="200">
        <v>0.13600000000000001</v>
      </c>
      <c r="Y69" s="201">
        <v>0</v>
      </c>
      <c r="Z69" s="201">
        <v>0</v>
      </c>
      <c r="AA69" s="201">
        <v>1.4E-2</v>
      </c>
      <c r="AB69" s="201">
        <v>7.4999999999999997E-2</v>
      </c>
      <c r="AC69" s="126">
        <v>0.22500000000000001</v>
      </c>
      <c r="AD69" s="194">
        <f t="shared" si="15"/>
        <v>-1.081</v>
      </c>
      <c r="AE69" s="195">
        <f t="shared" si="16"/>
        <v>0.88362652232746952</v>
      </c>
      <c r="AF69" s="193">
        <f t="shared" si="17"/>
        <v>5.804444444444445</v>
      </c>
      <c r="AG69" s="76"/>
      <c r="AH69" s="76"/>
      <c r="AI69" s="76"/>
      <c r="AJ69" s="76"/>
      <c r="AK69" s="76"/>
      <c r="AL69" s="76"/>
      <c r="AM69" s="76"/>
      <c r="AN69" s="76"/>
      <c r="AO69" s="76"/>
      <c r="AP69" s="76"/>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row>
    <row r="70" spans="1:144" ht="15" customHeight="1" x14ac:dyDescent="0.2">
      <c r="A70" s="204" t="s">
        <v>47</v>
      </c>
      <c r="B70" s="205" t="s">
        <v>276</v>
      </c>
      <c r="C70" s="206">
        <v>68.61</v>
      </c>
      <c r="D70" s="206">
        <v>71.48</v>
      </c>
      <c r="E70" s="207">
        <v>0.67</v>
      </c>
      <c r="F70" s="208">
        <v>10030.799999999999</v>
      </c>
      <c r="G70" t="s">
        <v>244</v>
      </c>
      <c r="H70" s="209" t="s">
        <v>5</v>
      </c>
      <c r="I70" s="210">
        <v>6.3962899999999996</v>
      </c>
      <c r="J70" s="200">
        <v>0.17499999999999999</v>
      </c>
      <c r="K70" s="201">
        <v>7.6999999999999999E-2</v>
      </c>
      <c r="L70" s="201">
        <v>0.32200000000000001</v>
      </c>
      <c r="M70" s="201">
        <v>0.22500000000000001</v>
      </c>
      <c r="N70" s="201">
        <v>3.5999999999999997E-2</v>
      </c>
      <c r="O70" s="201">
        <v>0.46</v>
      </c>
      <c r="P70" s="124">
        <v>1.2969999999999999</v>
      </c>
      <c r="Q70" s="200">
        <v>0.40300000000000002</v>
      </c>
      <c r="R70" s="201">
        <v>0.2</v>
      </c>
      <c r="S70" s="201">
        <v>0.45200000000000001</v>
      </c>
      <c r="T70" s="201">
        <v>0.14599999999999999</v>
      </c>
      <c r="U70" s="201">
        <v>3.5999999999999997E-2</v>
      </c>
      <c r="V70" s="201">
        <v>0.99399999999999999</v>
      </c>
      <c r="W70" s="125">
        <v>2.2320000000000002</v>
      </c>
      <c r="X70" s="200">
        <v>0.17499999999999999</v>
      </c>
      <c r="Y70" s="201">
        <v>9.7000000000000003E-2</v>
      </c>
      <c r="Z70" s="201">
        <v>8.7999999999999995E-2</v>
      </c>
      <c r="AA70" s="201">
        <v>0.109</v>
      </c>
      <c r="AB70" s="201">
        <v>3.5999999999999997E-2</v>
      </c>
      <c r="AC70" s="126">
        <v>0.50700000000000001</v>
      </c>
      <c r="AD70" s="194">
        <f t="shared" si="15"/>
        <v>-1.7250000000000001</v>
      </c>
      <c r="AE70" s="195">
        <f t="shared" si="16"/>
        <v>1.510148849797023</v>
      </c>
      <c r="AF70" s="193">
        <f t="shared" si="17"/>
        <v>4.4023668639053257</v>
      </c>
      <c r="AG70" s="76"/>
      <c r="AH70" s="76"/>
      <c r="AI70" s="76"/>
      <c r="AJ70" s="76"/>
      <c r="AK70" s="76"/>
      <c r="AL70" s="76"/>
      <c r="AM70" s="76"/>
      <c r="AN70" s="76"/>
      <c r="AO70" s="76"/>
      <c r="AP70" s="76"/>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row>
    <row r="71" spans="1:144" ht="15" customHeight="1" x14ac:dyDescent="0.2">
      <c r="A71" s="204" t="s">
        <v>168</v>
      </c>
      <c r="B71" s="205" t="s">
        <v>276</v>
      </c>
      <c r="C71" s="206" t="s">
        <v>290</v>
      </c>
      <c r="D71" s="206">
        <v>61.19</v>
      </c>
      <c r="E71" s="207">
        <v>0.65</v>
      </c>
      <c r="F71" s="208">
        <v>14676.4</v>
      </c>
      <c r="G71" t="s">
        <v>163</v>
      </c>
      <c r="H71" s="209" t="s">
        <v>6</v>
      </c>
      <c r="I71" s="210">
        <v>1.75499</v>
      </c>
      <c r="J71" s="198">
        <v>5.3999999999999999E-2</v>
      </c>
      <c r="K71" s="199">
        <v>4.0000000000000001E-3</v>
      </c>
      <c r="L71" s="199">
        <v>0.627</v>
      </c>
      <c r="M71" s="199">
        <v>1.7999999999999999E-2</v>
      </c>
      <c r="N71" s="199">
        <v>3.5000000000000003E-2</v>
      </c>
      <c r="O71" s="199">
        <v>0.56000000000000005</v>
      </c>
      <c r="P71" s="124">
        <v>1.298</v>
      </c>
      <c r="Q71" s="198">
        <v>0.17399999999999999</v>
      </c>
      <c r="R71" s="199">
        <v>2.9000000000000001E-2</v>
      </c>
      <c r="S71" s="199">
        <v>0.46400000000000002</v>
      </c>
      <c r="T71" s="199">
        <v>9.6000000000000002E-2</v>
      </c>
      <c r="U71" s="199">
        <v>3.5000000000000003E-2</v>
      </c>
      <c r="V71" s="199">
        <v>0.56000000000000005</v>
      </c>
      <c r="W71" s="125">
        <v>1.3580000000000001</v>
      </c>
      <c r="X71" s="198">
        <v>5.3999999999999999E-2</v>
      </c>
      <c r="Y71" s="199">
        <v>6.0000000000000001E-3</v>
      </c>
      <c r="Z71" s="199">
        <v>1.9750000000000001</v>
      </c>
      <c r="AA71" s="199">
        <v>0.42199999999999999</v>
      </c>
      <c r="AB71" s="199">
        <v>3.5000000000000003E-2</v>
      </c>
      <c r="AC71" s="126">
        <v>2.4929999999999999</v>
      </c>
      <c r="AD71" s="191">
        <f t="shared" si="15"/>
        <v>1.1349999999999998</v>
      </c>
      <c r="AE71" s="192">
        <f t="shared" si="16"/>
        <v>0.91880920162381585</v>
      </c>
      <c r="AF71" s="193">
        <f t="shared" si="17"/>
        <v>0.54472523064580836</v>
      </c>
      <c r="AG71" s="76"/>
      <c r="AH71" s="76"/>
      <c r="AI71" s="76"/>
      <c r="AJ71" s="76"/>
      <c r="AK71" s="76"/>
      <c r="AL71" s="76"/>
      <c r="AM71" s="76"/>
      <c r="AN71" s="76"/>
      <c r="AO71" s="76"/>
      <c r="AP71" s="76"/>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row>
    <row r="72" spans="1:144" ht="15" customHeight="1" x14ac:dyDescent="0.2">
      <c r="A72" s="204" t="s">
        <v>126</v>
      </c>
      <c r="B72" s="205" t="s">
        <v>276</v>
      </c>
      <c r="C72" s="206" t="s">
        <v>290</v>
      </c>
      <c r="D72" s="206">
        <v>66.599999999999994</v>
      </c>
      <c r="E72" s="207">
        <v>0.49</v>
      </c>
      <c r="F72" s="208" t="s">
        <v>290</v>
      </c>
      <c r="G72" t="s">
        <v>163</v>
      </c>
      <c r="H72" s="209" t="s">
        <v>44</v>
      </c>
      <c r="I72" s="210">
        <v>3.81765</v>
      </c>
      <c r="J72" s="198">
        <v>0.105</v>
      </c>
      <c r="K72" s="199">
        <v>0.29899999999999999</v>
      </c>
      <c r="L72" s="199">
        <v>0.106</v>
      </c>
      <c r="M72" s="199">
        <v>1.9E-2</v>
      </c>
      <c r="N72" s="199">
        <v>0.04</v>
      </c>
      <c r="O72" s="199">
        <v>7.1999999999999995E-2</v>
      </c>
      <c r="P72" s="124">
        <v>0.64100000000000001</v>
      </c>
      <c r="Q72" s="198">
        <v>0.159</v>
      </c>
      <c r="R72" s="199">
        <v>0.29899999999999999</v>
      </c>
      <c r="S72" s="199">
        <v>0.106</v>
      </c>
      <c r="T72" s="199">
        <v>1.6E-2</v>
      </c>
      <c r="U72" s="199">
        <v>0.04</v>
      </c>
      <c r="V72" s="199">
        <v>8.2000000000000003E-2</v>
      </c>
      <c r="W72" s="125">
        <v>0.70199999999999996</v>
      </c>
      <c r="X72" s="198">
        <v>0.105</v>
      </c>
      <c r="Y72" s="199">
        <v>0.29899999999999999</v>
      </c>
      <c r="Z72" s="199">
        <v>9.6000000000000002E-2</v>
      </c>
      <c r="AA72" s="199">
        <v>1.331</v>
      </c>
      <c r="AB72" s="199">
        <v>0.04</v>
      </c>
      <c r="AC72" s="126">
        <v>1.871</v>
      </c>
      <c r="AD72" s="191">
        <f t="shared" si="15"/>
        <v>1.169</v>
      </c>
      <c r="AE72" s="192">
        <f t="shared" si="16"/>
        <v>0.47496617050067652</v>
      </c>
      <c r="AF72" s="193">
        <f t="shared" si="17"/>
        <v>0.37520042757883482</v>
      </c>
      <c r="AG72" s="76"/>
      <c r="AH72" s="76"/>
      <c r="AI72" s="76"/>
      <c r="AJ72" s="76"/>
      <c r="AK72" s="76"/>
      <c r="AL72" s="76"/>
      <c r="AM72" s="76"/>
      <c r="AN72" s="76"/>
      <c r="AO72" s="76"/>
      <c r="AP72" s="76"/>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row>
    <row r="73" spans="1:144" ht="15" customHeight="1" x14ac:dyDescent="0.2">
      <c r="A73" s="204" t="s">
        <v>33</v>
      </c>
      <c r="B73" s="205" t="s">
        <v>276</v>
      </c>
      <c r="C73" s="206">
        <v>80.459999999999994</v>
      </c>
      <c r="D73" s="206">
        <v>77.94</v>
      </c>
      <c r="E73" s="207">
        <v>0.89</v>
      </c>
      <c r="F73" s="211">
        <v>36033.800000000003</v>
      </c>
      <c r="G73" t="s">
        <v>251</v>
      </c>
      <c r="H73" s="209" t="s">
        <v>6</v>
      </c>
      <c r="I73" s="210">
        <v>1.31904</v>
      </c>
      <c r="J73" s="200">
        <v>1.3169999999999999</v>
      </c>
      <c r="K73" s="201">
        <v>0.13500000000000001</v>
      </c>
      <c r="L73" s="201">
        <v>4.6970000000000001</v>
      </c>
      <c r="M73" s="201">
        <v>0.155</v>
      </c>
      <c r="N73" s="201">
        <v>0.253</v>
      </c>
      <c r="O73" s="201">
        <v>1.5209999999999999</v>
      </c>
      <c r="P73" s="124">
        <v>8.0779999999999994</v>
      </c>
      <c r="Q73" s="200">
        <v>0.93</v>
      </c>
      <c r="R73" s="201">
        <v>0.19900000000000001</v>
      </c>
      <c r="S73" s="201">
        <v>4.5720000000000001</v>
      </c>
      <c r="T73" s="201">
        <v>8.5000000000000006E-2</v>
      </c>
      <c r="U73" s="201">
        <v>0.253</v>
      </c>
      <c r="V73" s="201">
        <v>3.097</v>
      </c>
      <c r="W73" s="125">
        <v>9.1359999999999992</v>
      </c>
      <c r="X73" s="200">
        <v>1.3169999999999999</v>
      </c>
      <c r="Y73" s="201">
        <v>0.13500000000000001</v>
      </c>
      <c r="Z73" s="201">
        <v>3.9649999999999999</v>
      </c>
      <c r="AA73" s="201">
        <v>4.2770000000000001</v>
      </c>
      <c r="AB73" s="201">
        <v>0.253</v>
      </c>
      <c r="AC73" s="126">
        <v>9.9469999999999992</v>
      </c>
      <c r="AD73" s="194">
        <f t="shared" si="15"/>
        <v>0.81099999999999994</v>
      </c>
      <c r="AE73" s="195">
        <f t="shared" si="16"/>
        <v>6.1813261163734765</v>
      </c>
      <c r="AF73" s="193">
        <f t="shared" si="17"/>
        <v>0.91846787976274258</v>
      </c>
      <c r="AG73" s="76"/>
      <c r="AH73" s="76"/>
      <c r="AI73" s="76"/>
      <c r="AJ73" s="76"/>
      <c r="AK73" s="76"/>
      <c r="AL73" s="76"/>
      <c r="AM73" s="76"/>
      <c r="AN73" s="76"/>
      <c r="AO73" s="76"/>
      <c r="AP73" s="76"/>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row>
    <row r="74" spans="1:144" ht="15" customHeight="1" x14ac:dyDescent="0.2">
      <c r="A74" s="204" t="s">
        <v>237</v>
      </c>
      <c r="B74" s="205" t="s">
        <v>276</v>
      </c>
      <c r="C74" s="206">
        <v>57.76</v>
      </c>
      <c r="D74" s="206">
        <v>56.36</v>
      </c>
      <c r="E74" s="207">
        <v>0.62</v>
      </c>
      <c r="F74" s="208">
        <v>10091.9</v>
      </c>
      <c r="G74" t="s">
        <v>163</v>
      </c>
      <c r="H74" s="209" t="s">
        <v>5</v>
      </c>
      <c r="I74" s="210">
        <v>1.22207</v>
      </c>
      <c r="J74" s="200">
        <v>0.25700000000000001</v>
      </c>
      <c r="K74" s="201">
        <v>0.35399999999999998</v>
      </c>
      <c r="L74" s="201">
        <v>0.97099999999999997</v>
      </c>
      <c r="M74" s="201">
        <v>0</v>
      </c>
      <c r="N74" s="201">
        <v>6.6000000000000003E-2</v>
      </c>
      <c r="O74" s="201">
        <v>0.33100000000000002</v>
      </c>
      <c r="P74" s="124">
        <v>1.9790000000000001</v>
      </c>
      <c r="Q74" s="200">
        <v>0.42799999999999999</v>
      </c>
      <c r="R74" s="201">
        <v>2.048</v>
      </c>
      <c r="S74" s="201">
        <v>0.72399999999999998</v>
      </c>
      <c r="T74" s="201">
        <v>1.2999999999999999E-2</v>
      </c>
      <c r="U74" s="201">
        <v>6.6000000000000003E-2</v>
      </c>
      <c r="V74" s="201">
        <v>0.72899999999999998</v>
      </c>
      <c r="W74" s="125">
        <v>4.008</v>
      </c>
      <c r="X74" s="200">
        <v>0.25700000000000001</v>
      </c>
      <c r="Y74" s="201">
        <v>0.499</v>
      </c>
      <c r="Z74" s="201">
        <v>4.7E-2</v>
      </c>
      <c r="AA74" s="201">
        <v>5.0000000000000001E-3</v>
      </c>
      <c r="AB74" s="201">
        <v>6.6000000000000003E-2</v>
      </c>
      <c r="AC74" s="126">
        <v>0.873</v>
      </c>
      <c r="AD74" s="194">
        <f t="shared" si="15"/>
        <v>-3.1349999999999998</v>
      </c>
      <c r="AE74" s="195">
        <f t="shared" si="16"/>
        <v>2.7117726657645465</v>
      </c>
      <c r="AF74" s="193">
        <f t="shared" si="17"/>
        <v>4.5910652920962196</v>
      </c>
      <c r="AG74" s="76"/>
      <c r="AH74" s="76"/>
      <c r="AI74" s="76"/>
      <c r="AJ74" s="76"/>
      <c r="AK74" s="76"/>
      <c r="AL74" s="76"/>
      <c r="AM74" s="76"/>
      <c r="AN74" s="76"/>
      <c r="AO74" s="76"/>
      <c r="AP74" s="76"/>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row>
    <row r="75" spans="1:144" ht="15" customHeight="1" x14ac:dyDescent="0.2">
      <c r="A75" s="204" t="s">
        <v>125</v>
      </c>
      <c r="B75" s="205" t="s">
        <v>276</v>
      </c>
      <c r="C75" s="206">
        <v>55.24</v>
      </c>
      <c r="D75" s="206">
        <v>65.650000000000006</v>
      </c>
      <c r="E75" s="207">
        <v>0.49</v>
      </c>
      <c r="F75" s="208">
        <v>3209.89</v>
      </c>
      <c r="G75" t="s">
        <v>163</v>
      </c>
      <c r="H75" s="209" t="s">
        <v>44</v>
      </c>
      <c r="I75" s="210">
        <v>129.72</v>
      </c>
      <c r="J75" s="198">
        <v>0.26900000000000002</v>
      </c>
      <c r="K75" s="199">
        <v>8.4000000000000005E-2</v>
      </c>
      <c r="L75" s="199">
        <v>0.36599999999999999</v>
      </c>
      <c r="M75" s="199">
        <v>4.0000000000000001E-3</v>
      </c>
      <c r="N75" s="199">
        <v>5.8999999999999997E-2</v>
      </c>
      <c r="O75" s="199">
        <v>4.9000000000000002E-2</v>
      </c>
      <c r="P75" s="124">
        <v>0.83099999999999996</v>
      </c>
      <c r="Q75" s="198">
        <v>0.28999999999999998</v>
      </c>
      <c r="R75" s="199">
        <v>8.4000000000000005E-2</v>
      </c>
      <c r="S75" s="199">
        <v>0.36699999999999999</v>
      </c>
      <c r="T75" s="199">
        <v>4.0000000000000001E-3</v>
      </c>
      <c r="U75" s="199">
        <v>5.8999999999999997E-2</v>
      </c>
      <c r="V75" s="199">
        <v>7.8E-2</v>
      </c>
      <c r="W75" s="125">
        <v>0.88100000000000001</v>
      </c>
      <c r="X75" s="198">
        <v>0.26900000000000002</v>
      </c>
      <c r="Y75" s="199">
        <v>8.4000000000000005E-2</v>
      </c>
      <c r="Z75" s="199">
        <v>4.4999999999999998E-2</v>
      </c>
      <c r="AA75" s="199">
        <v>2E-3</v>
      </c>
      <c r="AB75" s="199">
        <v>5.8999999999999997E-2</v>
      </c>
      <c r="AC75" s="126">
        <v>0.46</v>
      </c>
      <c r="AD75" s="191">
        <f t="shared" si="15"/>
        <v>-0.42099999999999999</v>
      </c>
      <c r="AE75" s="192">
        <f t="shared" si="16"/>
        <v>0.59607577807848433</v>
      </c>
      <c r="AF75" s="193">
        <f t="shared" si="17"/>
        <v>1.9152173913043478</v>
      </c>
      <c r="AG75" s="76"/>
      <c r="AH75" s="76"/>
      <c r="AI75" s="76"/>
      <c r="AJ75" s="76"/>
      <c r="AK75" s="76"/>
      <c r="AL75" s="76"/>
      <c r="AM75" s="76"/>
      <c r="AN75" s="76"/>
      <c r="AO75" s="76"/>
      <c r="AP75" s="76"/>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row>
    <row r="76" spans="1:144" ht="15" customHeight="1" x14ac:dyDescent="0.2">
      <c r="A76" s="204" t="s">
        <v>177</v>
      </c>
      <c r="B76" s="205" t="s">
        <v>276</v>
      </c>
      <c r="C76" s="206">
        <v>72.290000000000006</v>
      </c>
      <c r="D76" s="206">
        <v>68.31</v>
      </c>
      <c r="E76" s="207">
        <v>0.72</v>
      </c>
      <c r="F76" s="208">
        <v>13898</v>
      </c>
      <c r="G76" t="s">
        <v>164</v>
      </c>
      <c r="H76" s="209" t="s">
        <v>8</v>
      </c>
      <c r="I76" s="210">
        <v>0.94307200000000002</v>
      </c>
      <c r="J76" s="198">
        <v>0.25600000000000001</v>
      </c>
      <c r="K76" s="199">
        <v>9.1999999999999998E-2</v>
      </c>
      <c r="L76" s="199">
        <v>0.62</v>
      </c>
      <c r="M76" s="199">
        <v>0.39300000000000002</v>
      </c>
      <c r="N76" s="199">
        <v>5.5E-2</v>
      </c>
      <c r="O76" s="199">
        <v>0.39100000000000001</v>
      </c>
      <c r="P76" s="124">
        <v>1.8080000000000001</v>
      </c>
      <c r="Q76" s="198">
        <v>0.48</v>
      </c>
      <c r="R76" s="199">
        <v>0.2</v>
      </c>
      <c r="S76" s="199">
        <v>0.69799999999999995</v>
      </c>
      <c r="T76" s="199">
        <v>0.434</v>
      </c>
      <c r="U76" s="199">
        <v>5.5E-2</v>
      </c>
      <c r="V76" s="199">
        <v>0.94199999999999995</v>
      </c>
      <c r="W76" s="125">
        <v>2.8090000000000002</v>
      </c>
      <c r="X76" s="198">
        <v>0.25600000000000001</v>
      </c>
      <c r="Y76" s="199">
        <v>9.1999999999999998E-2</v>
      </c>
      <c r="Z76" s="199">
        <v>1.3819999999999999</v>
      </c>
      <c r="AA76" s="199">
        <v>0.60399999999999998</v>
      </c>
      <c r="AB76" s="199">
        <v>5.5E-2</v>
      </c>
      <c r="AC76" s="126">
        <v>2.39</v>
      </c>
      <c r="AD76" s="191">
        <f t="shared" si="15"/>
        <v>-0.41900000000000004</v>
      </c>
      <c r="AE76" s="192">
        <f t="shared" si="16"/>
        <v>1.9005412719891743</v>
      </c>
      <c r="AF76" s="193">
        <f t="shared" si="17"/>
        <v>1.1753138075313807</v>
      </c>
      <c r="AG76" s="76"/>
      <c r="AH76" s="76"/>
      <c r="AI76" s="76"/>
      <c r="AJ76" s="76"/>
      <c r="AK76" s="76"/>
      <c r="AL76" s="76"/>
      <c r="AM76" s="76"/>
      <c r="AN76" s="76"/>
      <c r="AO76" s="76"/>
      <c r="AP76" s="76"/>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row>
    <row r="77" spans="1:144" ht="15" customHeight="1" x14ac:dyDescent="0.2">
      <c r="A77" s="204" t="s">
        <v>32</v>
      </c>
      <c r="B77" s="205" t="s">
        <v>276</v>
      </c>
      <c r="C77" s="206">
        <v>86.35</v>
      </c>
      <c r="D77" s="206">
        <v>81.19</v>
      </c>
      <c r="E77" s="207">
        <v>0.94</v>
      </c>
      <c r="F77" s="208">
        <v>48594.6</v>
      </c>
      <c r="G77" t="s">
        <v>251</v>
      </c>
      <c r="H77" s="209" t="s">
        <v>6</v>
      </c>
      <c r="I77" s="210">
        <v>5.5498900000000004</v>
      </c>
      <c r="J77" s="198">
        <v>0.83499999999999996</v>
      </c>
      <c r="K77" s="199">
        <v>8.5999999999999993E-2</v>
      </c>
      <c r="L77" s="199">
        <v>7.8869999999999996</v>
      </c>
      <c r="M77" s="199">
        <v>0.14799999999999999</v>
      </c>
      <c r="N77" s="199">
        <v>0.20899999999999999</v>
      </c>
      <c r="O77" s="199">
        <v>1.8919999999999999</v>
      </c>
      <c r="P77" s="124">
        <v>11.057</v>
      </c>
      <c r="Q77" s="198">
        <v>1.044</v>
      </c>
      <c r="R77" s="199">
        <v>0.17299999999999999</v>
      </c>
      <c r="S77" s="199">
        <v>1.6839999999999999</v>
      </c>
      <c r="T77" s="199">
        <v>0.16200000000000001</v>
      </c>
      <c r="U77" s="199">
        <v>0.20899999999999999</v>
      </c>
      <c r="V77" s="199">
        <v>2.7189999999999999</v>
      </c>
      <c r="W77" s="125">
        <v>5.9909999999999997</v>
      </c>
      <c r="X77" s="198">
        <v>0.83499999999999996</v>
      </c>
      <c r="Y77" s="199">
        <v>8.5999999999999993E-2</v>
      </c>
      <c r="Z77" s="199">
        <v>8.6199999999999992</v>
      </c>
      <c r="AA77" s="199">
        <v>2.2679999999999998</v>
      </c>
      <c r="AB77" s="199">
        <v>0.20899999999999999</v>
      </c>
      <c r="AC77" s="126">
        <v>12.018000000000001</v>
      </c>
      <c r="AD77" s="191">
        <f t="shared" si="15"/>
        <v>6.027000000000001</v>
      </c>
      <c r="AE77" s="192">
        <f t="shared" si="16"/>
        <v>4.0534506089309872</v>
      </c>
      <c r="AF77" s="193">
        <f t="shared" si="17"/>
        <v>0.49850224663005488</v>
      </c>
      <c r="AG77" s="76"/>
      <c r="AH77" s="76"/>
      <c r="AI77" s="76"/>
      <c r="AJ77" s="76"/>
      <c r="AK77" s="76"/>
      <c r="AL77" s="76"/>
      <c r="AM77" s="76"/>
      <c r="AN77" s="76"/>
      <c r="AO77" s="76"/>
      <c r="AP77" s="76"/>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row>
    <row r="78" spans="1:144" ht="15" customHeight="1" x14ac:dyDescent="0.2">
      <c r="A78" s="204" t="s">
        <v>31</v>
      </c>
      <c r="B78" s="205" t="s">
        <v>276</v>
      </c>
      <c r="C78" s="206">
        <v>82.76</v>
      </c>
      <c r="D78" s="206">
        <v>82.23</v>
      </c>
      <c r="E78" s="207">
        <v>0.9</v>
      </c>
      <c r="F78" s="208">
        <v>48185.5</v>
      </c>
      <c r="G78" t="s">
        <v>251</v>
      </c>
      <c r="H78" s="209" t="s">
        <v>6</v>
      </c>
      <c r="I78" s="210">
        <v>64.918000000000006</v>
      </c>
      <c r="J78" s="198">
        <v>1.079</v>
      </c>
      <c r="K78" s="199">
        <v>0.186</v>
      </c>
      <c r="L78" s="199">
        <v>0.44900000000000001</v>
      </c>
      <c r="M78" s="199">
        <v>0.126</v>
      </c>
      <c r="N78" s="199">
        <v>0.193</v>
      </c>
      <c r="O78" s="199">
        <v>1.4350000000000001</v>
      </c>
      <c r="P78" s="124">
        <v>3.468</v>
      </c>
      <c r="Q78" s="198">
        <v>1.0569999999999999</v>
      </c>
      <c r="R78" s="199">
        <v>0.27600000000000002</v>
      </c>
      <c r="S78" s="199">
        <v>0.54200000000000004</v>
      </c>
      <c r="T78" s="199">
        <v>0.23499999999999999</v>
      </c>
      <c r="U78" s="199">
        <v>0.193</v>
      </c>
      <c r="V78" s="199">
        <v>2.468</v>
      </c>
      <c r="W78" s="125">
        <v>4.7699999999999996</v>
      </c>
      <c r="X78" s="198">
        <v>1.079</v>
      </c>
      <c r="Y78" s="199">
        <v>0.186</v>
      </c>
      <c r="Z78" s="199">
        <v>1.008</v>
      </c>
      <c r="AA78" s="199">
        <v>0.109</v>
      </c>
      <c r="AB78" s="199">
        <v>0.193</v>
      </c>
      <c r="AC78" s="126">
        <v>2.5750000000000002</v>
      </c>
      <c r="AD78" s="191">
        <f t="shared" si="15"/>
        <v>-2.1949999999999994</v>
      </c>
      <c r="AE78" s="192">
        <f t="shared" si="16"/>
        <v>3.2273342354533145</v>
      </c>
      <c r="AF78" s="193">
        <f t="shared" si="17"/>
        <v>1.8524271844660192</v>
      </c>
      <c r="AG78" s="76"/>
      <c r="AH78" s="76"/>
      <c r="AI78" s="76"/>
      <c r="AJ78" s="76"/>
      <c r="AK78" s="76"/>
      <c r="AL78" s="76"/>
      <c r="AM78" s="76"/>
      <c r="AN78" s="76"/>
      <c r="AO78" s="76"/>
      <c r="AP78" s="76"/>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row>
    <row r="79" spans="1:144" ht="15" customHeight="1" x14ac:dyDescent="0.2">
      <c r="A79" s="204" t="s">
        <v>178</v>
      </c>
      <c r="B79" s="205" t="s">
        <v>277</v>
      </c>
      <c r="C79" s="206" t="s">
        <v>290</v>
      </c>
      <c r="D79" s="206">
        <v>83.55</v>
      </c>
      <c r="E79" s="207" t="s">
        <v>290</v>
      </c>
      <c r="F79" s="208" t="s">
        <v>290</v>
      </c>
      <c r="G79" t="s">
        <v>164</v>
      </c>
      <c r="H79" s="209" t="s">
        <v>6</v>
      </c>
      <c r="I79" s="210">
        <v>0.31138299999999997</v>
      </c>
      <c r="J79" s="198">
        <v>0.151</v>
      </c>
      <c r="K79" s="199">
        <v>0.01</v>
      </c>
      <c r="L79" s="199">
        <v>8.0000000000000002E-3</v>
      </c>
      <c r="M79" s="199">
        <v>1.2889999999999999</v>
      </c>
      <c r="N79" s="199">
        <v>0</v>
      </c>
      <c r="O79" s="199">
        <v>0.93600000000000005</v>
      </c>
      <c r="P79" s="124">
        <v>2.3940000000000001</v>
      </c>
      <c r="Q79" s="198">
        <v>0.65400000000000003</v>
      </c>
      <c r="R79" s="199">
        <v>0.629</v>
      </c>
      <c r="S79" s="199">
        <v>0.14000000000000001</v>
      </c>
      <c r="T79" s="199">
        <v>1.0900000000000001</v>
      </c>
      <c r="U79" s="199">
        <v>0</v>
      </c>
      <c r="V79" s="199">
        <v>1.4850000000000001</v>
      </c>
      <c r="W79" s="125">
        <v>3.9980000000000002</v>
      </c>
      <c r="X79" s="198">
        <v>0.151</v>
      </c>
      <c r="Y79" s="199">
        <v>2.9000000000000001E-2</v>
      </c>
      <c r="Z79" s="199">
        <v>0.61799999999999999</v>
      </c>
      <c r="AA79" s="199">
        <v>0.33</v>
      </c>
      <c r="AB79" s="199">
        <v>0</v>
      </c>
      <c r="AC79" s="126">
        <v>1.1279999999999999</v>
      </c>
      <c r="AD79" s="191">
        <f t="shared" si="15"/>
        <v>-2.87</v>
      </c>
      <c r="AE79" s="192">
        <f t="shared" si="16"/>
        <v>2.7050067658998644</v>
      </c>
      <c r="AF79" s="193">
        <f t="shared" si="17"/>
        <v>3.5443262411347525</v>
      </c>
      <c r="AG79" s="76"/>
      <c r="AH79" s="76"/>
      <c r="AI79" s="76"/>
      <c r="AJ79" s="76"/>
      <c r="AK79" s="76"/>
      <c r="AL79" s="76"/>
      <c r="AM79" s="76"/>
      <c r="AN79" s="76"/>
      <c r="AO79" s="76"/>
      <c r="AP79" s="76"/>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row>
    <row r="80" spans="1:144" ht="15" customHeight="1" x14ac:dyDescent="0.2">
      <c r="A80" s="204" t="s">
        <v>169</v>
      </c>
      <c r="B80" s="205" t="s">
        <v>276</v>
      </c>
      <c r="C80" s="206">
        <v>64.88</v>
      </c>
      <c r="D80" s="206">
        <v>65.69</v>
      </c>
      <c r="E80" s="207">
        <v>0.69</v>
      </c>
      <c r="F80" s="208">
        <v>15534.3</v>
      </c>
      <c r="G80" t="s">
        <v>163</v>
      </c>
      <c r="H80" s="209" t="s">
        <v>8</v>
      </c>
      <c r="I80" s="210">
        <v>2.4845600000000001</v>
      </c>
      <c r="J80" s="198">
        <v>0.313</v>
      </c>
      <c r="K80" s="199">
        <v>1.9E-2</v>
      </c>
      <c r="L80" s="199">
        <v>1.0049999999999999</v>
      </c>
      <c r="M80" s="199">
        <v>9.8000000000000004E-2</v>
      </c>
      <c r="N80" s="199">
        <v>0.04</v>
      </c>
      <c r="O80" s="199">
        <v>0.38700000000000001</v>
      </c>
      <c r="P80" s="124">
        <v>1.863</v>
      </c>
      <c r="Q80" s="198">
        <v>0.42699999999999999</v>
      </c>
      <c r="R80" s="199">
        <v>0.14899999999999999</v>
      </c>
      <c r="S80" s="199">
        <v>0.629</v>
      </c>
      <c r="T80" s="199">
        <v>0.221</v>
      </c>
      <c r="U80" s="199">
        <v>0.04</v>
      </c>
      <c r="V80" s="199">
        <v>0.60299999999999998</v>
      </c>
      <c r="W80" s="125">
        <v>2.0699999999999998</v>
      </c>
      <c r="X80" s="198">
        <v>0.313</v>
      </c>
      <c r="Y80" s="199">
        <v>0.85499999999999998</v>
      </c>
      <c r="Z80" s="199">
        <v>13.449</v>
      </c>
      <c r="AA80" s="199">
        <v>1.921</v>
      </c>
      <c r="AB80" s="199">
        <v>0.04</v>
      </c>
      <c r="AC80" s="126">
        <v>16.579000000000001</v>
      </c>
      <c r="AD80" s="191">
        <f t="shared" si="15"/>
        <v>14.509</v>
      </c>
      <c r="AE80" s="192">
        <f t="shared" si="16"/>
        <v>1.4005412719891743</v>
      </c>
      <c r="AF80" s="193">
        <f t="shared" si="17"/>
        <v>0.12485674648651908</v>
      </c>
      <c r="AG80" s="76"/>
      <c r="AH80" s="76"/>
      <c r="AI80" s="76"/>
      <c r="AJ80" s="76"/>
      <c r="AK80" s="76"/>
      <c r="AL80" s="76"/>
      <c r="AM80" s="76"/>
      <c r="AN80" s="76"/>
      <c r="AO80" s="76"/>
      <c r="AP80" s="76"/>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row>
    <row r="81" spans="1:144" ht="15" customHeight="1" x14ac:dyDescent="0.2">
      <c r="A81" s="204" t="s">
        <v>124</v>
      </c>
      <c r="B81" s="205" t="s">
        <v>276</v>
      </c>
      <c r="C81" s="206">
        <v>57.61</v>
      </c>
      <c r="D81" s="206">
        <v>62.91</v>
      </c>
      <c r="E81" s="207">
        <v>0.5</v>
      </c>
      <c r="F81" s="208">
        <v>2390.0100000000002</v>
      </c>
      <c r="G81" t="s">
        <v>163</v>
      </c>
      <c r="H81" s="209" t="s">
        <v>44</v>
      </c>
      <c r="I81" s="210">
        <v>2.8418000000000001</v>
      </c>
      <c r="J81" s="198">
        <v>0.121</v>
      </c>
      <c r="K81" s="199">
        <v>3.5999999999999997E-2</v>
      </c>
      <c r="L81" s="199">
        <v>0.13900000000000001</v>
      </c>
      <c r="M81" s="199">
        <v>8.5999999999999993E-2</v>
      </c>
      <c r="N81" s="199">
        <v>1.0999999999999999E-2</v>
      </c>
      <c r="O81" s="199">
        <v>9.2999999999999999E-2</v>
      </c>
      <c r="P81" s="124">
        <v>0.48599999999999999</v>
      </c>
      <c r="Q81" s="198">
        <v>0.315</v>
      </c>
      <c r="R81" s="199">
        <v>7.1999999999999995E-2</v>
      </c>
      <c r="S81" s="199">
        <v>0.127</v>
      </c>
      <c r="T81" s="199">
        <v>8.4000000000000005E-2</v>
      </c>
      <c r="U81" s="199">
        <v>1.0999999999999999E-2</v>
      </c>
      <c r="V81" s="199">
        <v>0.21199999999999999</v>
      </c>
      <c r="W81" s="125">
        <v>0.82199999999999995</v>
      </c>
      <c r="X81" s="198">
        <v>0.121</v>
      </c>
      <c r="Y81" s="199">
        <v>3.5999999999999997E-2</v>
      </c>
      <c r="Z81" s="199">
        <v>6.3E-2</v>
      </c>
      <c r="AA81" s="199">
        <v>0.20100000000000001</v>
      </c>
      <c r="AB81" s="199">
        <v>1.0999999999999999E-2</v>
      </c>
      <c r="AC81" s="126">
        <v>0.433</v>
      </c>
      <c r="AD81" s="191">
        <f t="shared" si="15"/>
        <v>-0.38899999999999996</v>
      </c>
      <c r="AE81" s="192">
        <f t="shared" si="16"/>
        <v>0.5561569688768605</v>
      </c>
      <c r="AF81" s="193">
        <f t="shared" si="17"/>
        <v>1.8983833718244802</v>
      </c>
      <c r="AG81" s="76"/>
      <c r="AH81" s="76"/>
      <c r="AI81" s="76"/>
      <c r="AJ81" s="76"/>
      <c r="AK81" s="76"/>
      <c r="AL81" s="76"/>
      <c r="AM81" s="76"/>
      <c r="AN81" s="76"/>
      <c r="AO81" s="76"/>
      <c r="AP81" s="76"/>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row>
    <row r="82" spans="1:144" ht="15" customHeight="1" x14ac:dyDescent="0.2">
      <c r="A82" s="204" t="s">
        <v>179</v>
      </c>
      <c r="B82" s="205" t="s">
        <v>276</v>
      </c>
      <c r="C82" s="206">
        <v>74.91</v>
      </c>
      <c r="D82" s="206">
        <v>71.59</v>
      </c>
      <c r="E82" s="207">
        <v>0.81</v>
      </c>
      <c r="F82" s="208">
        <v>20162.7</v>
      </c>
      <c r="G82" t="s">
        <v>165</v>
      </c>
      <c r="H82" s="209" t="s">
        <v>5</v>
      </c>
      <c r="I82" s="210">
        <v>3.7174299999999998</v>
      </c>
      <c r="J82" s="198">
        <v>0.16</v>
      </c>
      <c r="K82" s="199">
        <v>0.25800000000000001</v>
      </c>
      <c r="L82" s="199">
        <v>7.5999999999999998E-2</v>
      </c>
      <c r="M82" s="199">
        <v>0.38700000000000001</v>
      </c>
      <c r="N82" s="199">
        <v>4.7E-2</v>
      </c>
      <c r="O82" s="199">
        <v>1.226</v>
      </c>
      <c r="P82" s="124">
        <v>2.153</v>
      </c>
      <c r="Q82" s="198">
        <v>0.38</v>
      </c>
      <c r="R82" s="199">
        <v>0.253</v>
      </c>
      <c r="S82" s="199">
        <v>0.14699999999999999</v>
      </c>
      <c r="T82" s="199">
        <v>0.39700000000000002</v>
      </c>
      <c r="U82" s="199">
        <v>4.7E-2</v>
      </c>
      <c r="V82" s="199">
        <v>2.0609999999999999</v>
      </c>
      <c r="W82" s="125">
        <v>3.2850000000000001</v>
      </c>
      <c r="X82" s="198">
        <v>0.16</v>
      </c>
      <c r="Y82" s="199">
        <v>0.42399999999999999</v>
      </c>
      <c r="Z82" s="199">
        <v>0.71</v>
      </c>
      <c r="AA82" s="199">
        <v>5.2999999999999999E-2</v>
      </c>
      <c r="AB82" s="199">
        <v>4.7E-2</v>
      </c>
      <c r="AC82" s="126">
        <v>1.393</v>
      </c>
      <c r="AD82" s="191">
        <f t="shared" si="15"/>
        <v>-1.8920000000000001</v>
      </c>
      <c r="AE82" s="192">
        <f t="shared" si="16"/>
        <v>2.2225981055480375</v>
      </c>
      <c r="AF82" s="193">
        <f t="shared" si="17"/>
        <v>2.3582196697774589</v>
      </c>
      <c r="AG82" s="76"/>
      <c r="AH82" s="76"/>
      <c r="AI82" s="76"/>
      <c r="AJ82" s="76"/>
      <c r="AK82" s="76"/>
      <c r="AL82" s="76"/>
      <c r="AM82" s="76"/>
      <c r="AN82" s="76"/>
      <c r="AO82" s="76"/>
      <c r="AP82" s="76"/>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row>
    <row r="83" spans="1:144" ht="15" customHeight="1" x14ac:dyDescent="0.2">
      <c r="A83" s="204" t="s">
        <v>30</v>
      </c>
      <c r="B83" s="205" t="s">
        <v>276</v>
      </c>
      <c r="C83" s="206">
        <v>83.45</v>
      </c>
      <c r="D83" s="206">
        <v>80.709999999999994</v>
      </c>
      <c r="E83" s="207">
        <v>0.95</v>
      </c>
      <c r="F83" s="208">
        <v>53700.3</v>
      </c>
      <c r="G83" t="s">
        <v>251</v>
      </c>
      <c r="H83" s="209" t="s">
        <v>6</v>
      </c>
      <c r="I83" s="210">
        <v>83.252499999999998</v>
      </c>
      <c r="J83" s="198">
        <v>0.54200000000000004</v>
      </c>
      <c r="K83" s="199">
        <v>9.4E-2</v>
      </c>
      <c r="L83" s="199">
        <v>0.58899999999999997</v>
      </c>
      <c r="M83" s="199">
        <v>2.1000000000000001E-2</v>
      </c>
      <c r="N83" s="199">
        <v>0.2</v>
      </c>
      <c r="O83" s="199">
        <v>2.17</v>
      </c>
      <c r="P83" s="124">
        <v>3.6160000000000001</v>
      </c>
      <c r="Q83" s="198">
        <v>0.80100000000000005</v>
      </c>
      <c r="R83" s="199">
        <v>0.185</v>
      </c>
      <c r="S83" s="199">
        <v>0.48299999999999998</v>
      </c>
      <c r="T83" s="199">
        <v>5.8999999999999997E-2</v>
      </c>
      <c r="U83" s="199">
        <v>0.2</v>
      </c>
      <c r="V83" s="199">
        <v>2.4489999999999998</v>
      </c>
      <c r="W83" s="125">
        <v>4.1769999999999996</v>
      </c>
      <c r="X83" s="198">
        <v>0.54200000000000004</v>
      </c>
      <c r="Y83" s="199">
        <v>9.4E-2</v>
      </c>
      <c r="Z83" s="199">
        <v>0.72099999999999997</v>
      </c>
      <c r="AA83" s="199">
        <v>7.2999999999999995E-2</v>
      </c>
      <c r="AB83" s="199">
        <v>0.2</v>
      </c>
      <c r="AC83" s="126">
        <v>1.63</v>
      </c>
      <c r="AD83" s="191">
        <f t="shared" si="15"/>
        <v>-2.5469999999999997</v>
      </c>
      <c r="AE83" s="192">
        <f t="shared" si="16"/>
        <v>2.8261163734776718</v>
      </c>
      <c r="AF83" s="193">
        <f t="shared" si="17"/>
        <v>2.5625766871165645</v>
      </c>
      <c r="AG83" s="76"/>
      <c r="AH83" s="76"/>
      <c r="AI83" s="76"/>
      <c r="AJ83" s="76"/>
      <c r="AK83" s="76"/>
      <c r="AL83" s="76"/>
      <c r="AM83" s="76"/>
      <c r="AN83" s="76"/>
      <c r="AO83" s="76"/>
      <c r="AP83" s="76"/>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row>
    <row r="84" spans="1:144" ht="15" customHeight="1" x14ac:dyDescent="0.2">
      <c r="A84" s="204" t="s">
        <v>123</v>
      </c>
      <c r="B84" s="205" t="s">
        <v>276</v>
      </c>
      <c r="C84" s="206">
        <v>63.05</v>
      </c>
      <c r="D84" s="206">
        <v>63.95</v>
      </c>
      <c r="E84" s="207">
        <v>0.6</v>
      </c>
      <c r="F84" s="211">
        <v>5714.28</v>
      </c>
      <c r="G84" t="s">
        <v>163</v>
      </c>
      <c r="H84" s="209" t="s">
        <v>5</v>
      </c>
      <c r="I84" s="210">
        <v>34.777500000000003</v>
      </c>
      <c r="J84" s="200">
        <v>0.58299999999999996</v>
      </c>
      <c r="K84" s="201">
        <v>5.8000000000000003E-2</v>
      </c>
      <c r="L84" s="201">
        <v>0.65200000000000002</v>
      </c>
      <c r="M84" s="201">
        <v>0.13700000000000001</v>
      </c>
      <c r="N84" s="201">
        <v>8.8999999999999996E-2</v>
      </c>
      <c r="O84" s="201">
        <v>0.24399999999999999</v>
      </c>
      <c r="P84" s="124">
        <v>1.7629999999999999</v>
      </c>
      <c r="Q84" s="200">
        <v>0.54100000000000004</v>
      </c>
      <c r="R84" s="201">
        <v>7.9000000000000001E-2</v>
      </c>
      <c r="S84" s="201">
        <v>0.65</v>
      </c>
      <c r="T84" s="201">
        <v>0.20799999999999999</v>
      </c>
      <c r="U84" s="201">
        <v>8.8999999999999996E-2</v>
      </c>
      <c r="V84" s="201">
        <v>0.45</v>
      </c>
      <c r="W84" s="125">
        <v>2.0179999999999998</v>
      </c>
      <c r="X84" s="200">
        <v>0.58299999999999996</v>
      </c>
      <c r="Y84" s="201">
        <v>0.128</v>
      </c>
      <c r="Z84" s="201">
        <v>0.183</v>
      </c>
      <c r="AA84" s="201">
        <v>4.3999999999999997E-2</v>
      </c>
      <c r="AB84" s="201">
        <v>8.8999999999999996E-2</v>
      </c>
      <c r="AC84" s="126">
        <v>1.0269999999999999</v>
      </c>
      <c r="AD84" s="194">
        <f t="shared" si="15"/>
        <v>-0.99099999999999988</v>
      </c>
      <c r="AE84" s="195">
        <f t="shared" si="16"/>
        <v>1.3653585926928278</v>
      </c>
      <c r="AF84" s="193">
        <f t="shared" si="17"/>
        <v>1.9649464459591042</v>
      </c>
      <c r="AG84" s="76"/>
      <c r="AH84" s="76"/>
      <c r="AI84" s="76"/>
      <c r="AJ84" s="76"/>
      <c r="AK84" s="76"/>
      <c r="AL84" s="76"/>
      <c r="AM84" s="76"/>
      <c r="AN84" s="76"/>
      <c r="AO84" s="76"/>
      <c r="AP84" s="76"/>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row>
    <row r="85" spans="1:144" ht="15" customHeight="1" x14ac:dyDescent="0.2">
      <c r="A85" s="204" t="s">
        <v>29</v>
      </c>
      <c r="B85" s="205" t="s">
        <v>276</v>
      </c>
      <c r="C85" s="206">
        <v>78.709999999999994</v>
      </c>
      <c r="D85" s="206">
        <v>80.64</v>
      </c>
      <c r="E85" s="207">
        <v>0.89</v>
      </c>
      <c r="F85" s="208">
        <v>32891.699999999997</v>
      </c>
      <c r="G85" t="s">
        <v>251</v>
      </c>
      <c r="H85" s="209" t="s">
        <v>6</v>
      </c>
      <c r="I85" s="210">
        <v>10.302700000000002</v>
      </c>
      <c r="J85" s="200">
        <v>0.83</v>
      </c>
      <c r="K85" s="201">
        <v>0.11600000000000001</v>
      </c>
      <c r="L85" s="201">
        <v>6.4000000000000001E-2</v>
      </c>
      <c r="M85" s="201">
        <v>5.0999999999999997E-2</v>
      </c>
      <c r="N85" s="201">
        <v>7.6999999999999999E-2</v>
      </c>
      <c r="O85" s="201">
        <v>1.583</v>
      </c>
      <c r="P85" s="124">
        <v>2.7210000000000001</v>
      </c>
      <c r="Q85" s="200">
        <v>0.77400000000000002</v>
      </c>
      <c r="R85" s="201">
        <v>0.36099999999999999</v>
      </c>
      <c r="S85" s="201">
        <v>0.312</v>
      </c>
      <c r="T85" s="201">
        <v>0.11600000000000001</v>
      </c>
      <c r="U85" s="201">
        <v>7.6999999999999999E-2</v>
      </c>
      <c r="V85" s="201">
        <v>1.855</v>
      </c>
      <c r="W85" s="125">
        <v>3.496</v>
      </c>
      <c r="X85" s="200">
        <v>0.83</v>
      </c>
      <c r="Y85" s="201">
        <v>0.11600000000000001</v>
      </c>
      <c r="Z85" s="201">
        <v>0.24099999999999999</v>
      </c>
      <c r="AA85" s="201">
        <v>0.192</v>
      </c>
      <c r="AB85" s="201">
        <v>7.6999999999999999E-2</v>
      </c>
      <c r="AC85" s="126">
        <v>1.456</v>
      </c>
      <c r="AD85" s="194">
        <f t="shared" si="15"/>
        <v>-2.04</v>
      </c>
      <c r="AE85" s="195">
        <f t="shared" si="16"/>
        <v>2.3653585926928278</v>
      </c>
      <c r="AF85" s="193">
        <f t="shared" si="17"/>
        <v>2.401098901098901</v>
      </c>
      <c r="AG85" s="76"/>
      <c r="AH85" s="76"/>
      <c r="AI85" s="76"/>
      <c r="AJ85" s="76"/>
      <c r="AK85" s="76"/>
      <c r="AL85" s="76"/>
      <c r="AM85" s="76"/>
      <c r="AN85" s="76"/>
      <c r="AO85" s="76"/>
      <c r="AP85" s="76"/>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row>
    <row r="86" spans="1:144" ht="15" customHeight="1" x14ac:dyDescent="0.2">
      <c r="A86" s="204" t="s">
        <v>180</v>
      </c>
      <c r="B86" s="205" t="s">
        <v>277</v>
      </c>
      <c r="C86" s="206" t="s">
        <v>290</v>
      </c>
      <c r="D86" s="206">
        <v>75.34</v>
      </c>
      <c r="E86" s="207">
        <v>0.79</v>
      </c>
      <c r="F86" s="208">
        <v>17408.3</v>
      </c>
      <c r="G86" t="s">
        <v>244</v>
      </c>
      <c r="H86" s="209" t="s">
        <v>8</v>
      </c>
      <c r="I86" s="210">
        <v>0.126887</v>
      </c>
      <c r="J86" s="198">
        <v>0.10100000000000001</v>
      </c>
      <c r="K86" s="199">
        <v>5.0000000000000001E-3</v>
      </c>
      <c r="L86" s="199">
        <v>0</v>
      </c>
      <c r="M86" s="199">
        <v>0.41399999999999998</v>
      </c>
      <c r="N86" s="199">
        <v>0</v>
      </c>
      <c r="O86" s="199">
        <v>1.294</v>
      </c>
      <c r="P86" s="124">
        <v>1.8140000000000001</v>
      </c>
      <c r="Q86" s="198">
        <v>0.38900000000000001</v>
      </c>
      <c r="R86" s="199">
        <v>0.16600000000000001</v>
      </c>
      <c r="S86" s="199">
        <v>0.124</v>
      </c>
      <c r="T86" s="199">
        <v>0.42199999999999999</v>
      </c>
      <c r="U86" s="199">
        <v>0</v>
      </c>
      <c r="V86" s="199">
        <v>2.073</v>
      </c>
      <c r="W86" s="125">
        <v>3.1739999999999999</v>
      </c>
      <c r="X86" s="198">
        <v>0.10100000000000001</v>
      </c>
      <c r="Y86" s="199">
        <v>5.0000000000000001E-3</v>
      </c>
      <c r="Z86" s="199">
        <v>0.11899999999999999</v>
      </c>
      <c r="AA86" s="199">
        <v>1.3169999999999999</v>
      </c>
      <c r="AB86" s="199">
        <v>0</v>
      </c>
      <c r="AC86" s="126">
        <v>1.542</v>
      </c>
      <c r="AD86" s="191">
        <f t="shared" si="15"/>
        <v>-1.6319999999999999</v>
      </c>
      <c r="AE86" s="192">
        <f t="shared" si="16"/>
        <v>2.1474966170500673</v>
      </c>
      <c r="AF86" s="193">
        <f t="shared" si="17"/>
        <v>2.0583657587548636</v>
      </c>
      <c r="AG86" s="76"/>
      <c r="AH86" s="76"/>
      <c r="AI86" s="76"/>
      <c r="AJ86" s="76"/>
      <c r="AK86" s="76"/>
      <c r="AL86" s="76"/>
      <c r="AM86" s="76"/>
      <c r="AN86" s="76"/>
      <c r="AO86" s="76"/>
      <c r="AP86" s="76"/>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row>
    <row r="87" spans="1:144" ht="15" customHeight="1" x14ac:dyDescent="0.2">
      <c r="A87" s="204" t="s">
        <v>46</v>
      </c>
      <c r="B87" s="205" t="s">
        <v>276</v>
      </c>
      <c r="C87" s="206">
        <v>59.41</v>
      </c>
      <c r="D87" s="206">
        <v>68.67</v>
      </c>
      <c r="E87" s="207">
        <v>0.64</v>
      </c>
      <c r="F87" s="208">
        <v>8788.85</v>
      </c>
      <c r="G87" t="s">
        <v>244</v>
      </c>
      <c r="H87" s="209" t="s">
        <v>5</v>
      </c>
      <c r="I87" s="210">
        <v>18.358400000000003</v>
      </c>
      <c r="J87" s="198">
        <v>0.34399999999999997</v>
      </c>
      <c r="K87" s="199">
        <v>0.13500000000000001</v>
      </c>
      <c r="L87" s="199">
        <v>0.497</v>
      </c>
      <c r="M87" s="199">
        <v>6.6000000000000003E-2</v>
      </c>
      <c r="N87" s="199">
        <v>5.0999999999999997E-2</v>
      </c>
      <c r="O87" s="199">
        <v>0.34200000000000003</v>
      </c>
      <c r="P87" s="124">
        <v>1.4359999999999999</v>
      </c>
      <c r="Q87" s="198">
        <v>0.39600000000000002</v>
      </c>
      <c r="R87" s="199">
        <v>0.158</v>
      </c>
      <c r="S87" s="199">
        <v>0.60299999999999998</v>
      </c>
      <c r="T87" s="199">
        <v>9.4E-2</v>
      </c>
      <c r="U87" s="199">
        <v>5.0999999999999997E-2</v>
      </c>
      <c r="V87" s="199">
        <v>0.745</v>
      </c>
      <c r="W87" s="125">
        <v>2.0470000000000002</v>
      </c>
      <c r="X87" s="198">
        <v>0.34399999999999997</v>
      </c>
      <c r="Y87" s="199">
        <v>0.13500000000000001</v>
      </c>
      <c r="Z87" s="199">
        <v>0.27200000000000002</v>
      </c>
      <c r="AA87" s="199">
        <v>3.7999999999999999E-2</v>
      </c>
      <c r="AB87" s="199">
        <v>5.0999999999999997E-2</v>
      </c>
      <c r="AC87" s="126">
        <v>0.84</v>
      </c>
      <c r="AD87" s="191">
        <f t="shared" ref="AD87:AD150" si="18">AC87-W87</f>
        <v>-1.2070000000000003</v>
      </c>
      <c r="AE87" s="192">
        <f t="shared" ref="AE87:AE150" si="19">IFERROR(W87/$AC$6,"")</f>
        <v>1.3849797023004058</v>
      </c>
      <c r="AF87" s="193">
        <f t="shared" si="17"/>
        <v>2.4369047619047621</v>
      </c>
      <c r="AG87" s="76"/>
      <c r="AH87" s="76"/>
      <c r="AI87" s="76"/>
      <c r="AJ87" s="76"/>
      <c r="AK87" s="76"/>
      <c r="AL87" s="76"/>
      <c r="AM87" s="76"/>
      <c r="AN87" s="76"/>
      <c r="AO87" s="76"/>
      <c r="AP87" s="76"/>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row>
    <row r="88" spans="1:144" ht="15" customHeight="1" x14ac:dyDescent="0.2">
      <c r="A88" s="204" t="s">
        <v>122</v>
      </c>
      <c r="B88" s="205" t="s">
        <v>276</v>
      </c>
      <c r="C88" s="206">
        <v>56.42</v>
      </c>
      <c r="D88" s="206">
        <v>58.99</v>
      </c>
      <c r="E88" s="207">
        <v>0.47</v>
      </c>
      <c r="F88" s="211">
        <v>2687.97</v>
      </c>
      <c r="G88" t="s">
        <v>163</v>
      </c>
      <c r="H88" s="209" t="s">
        <v>44</v>
      </c>
      <c r="I88" s="210">
        <v>14.528799999999999</v>
      </c>
      <c r="J88" s="200">
        <v>0.30499999999999999</v>
      </c>
      <c r="K88" s="201">
        <v>0.51500000000000001</v>
      </c>
      <c r="L88" s="201">
        <v>0.36599999999999999</v>
      </c>
      <c r="M88" s="201">
        <v>0.109</v>
      </c>
      <c r="N88" s="201">
        <v>4.3999999999999997E-2</v>
      </c>
      <c r="O88" s="201">
        <v>0.16800000000000001</v>
      </c>
      <c r="P88" s="124">
        <v>1.506</v>
      </c>
      <c r="Q88" s="200">
        <v>0.41199999999999998</v>
      </c>
      <c r="R88" s="201">
        <v>0.52</v>
      </c>
      <c r="S88" s="201">
        <v>0.36699999999999999</v>
      </c>
      <c r="T88" s="201">
        <v>0.108</v>
      </c>
      <c r="U88" s="201">
        <v>4.3999999999999997E-2</v>
      </c>
      <c r="V88" s="201">
        <v>0.17899999999999999</v>
      </c>
      <c r="W88" s="125">
        <v>1.63</v>
      </c>
      <c r="X88" s="200">
        <v>0.30499999999999999</v>
      </c>
      <c r="Y88" s="201">
        <v>0.59199999999999997</v>
      </c>
      <c r="Z88" s="201">
        <v>0.48099999999999998</v>
      </c>
      <c r="AA88" s="201">
        <v>0.24</v>
      </c>
      <c r="AB88" s="201">
        <v>4.3999999999999997E-2</v>
      </c>
      <c r="AC88" s="126">
        <v>1.661</v>
      </c>
      <c r="AD88" s="194">
        <f t="shared" si="18"/>
        <v>3.1000000000000139E-2</v>
      </c>
      <c r="AE88" s="195">
        <f t="shared" si="19"/>
        <v>1.1028416779431662</v>
      </c>
      <c r="AF88" s="193">
        <f t="shared" ref="AF88:AF151" si="20">IFERROR(W88/AC88,"")</f>
        <v>0.98133654425045147</v>
      </c>
      <c r="AG88" s="76"/>
      <c r="AH88" s="76"/>
      <c r="AI88" s="76"/>
      <c r="AJ88" s="76"/>
      <c r="AK88" s="76"/>
      <c r="AL88" s="76"/>
      <c r="AM88" s="76"/>
      <c r="AN88" s="76"/>
      <c r="AO88" s="76"/>
      <c r="AP88" s="76"/>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row>
    <row r="89" spans="1:144" ht="15" customHeight="1" x14ac:dyDescent="0.2">
      <c r="A89" s="204" t="s">
        <v>121</v>
      </c>
      <c r="B89" s="205" t="s">
        <v>276</v>
      </c>
      <c r="C89" s="206">
        <v>51.86</v>
      </c>
      <c r="D89" s="206">
        <v>59.86</v>
      </c>
      <c r="E89" s="207">
        <v>0.48</v>
      </c>
      <c r="F89" s="208">
        <v>2586.2800000000002</v>
      </c>
      <c r="G89" t="s">
        <v>163</v>
      </c>
      <c r="H89" s="209" t="s">
        <v>44</v>
      </c>
      <c r="I89" s="210">
        <v>2.1971500000000002</v>
      </c>
      <c r="J89" s="200">
        <v>0.38400000000000001</v>
      </c>
      <c r="K89" s="201">
        <v>7.3999999999999996E-2</v>
      </c>
      <c r="L89" s="201">
        <v>0.57799999999999996</v>
      </c>
      <c r="M89" s="201">
        <v>9.4E-2</v>
      </c>
      <c r="N89" s="201">
        <v>6.8000000000000005E-2</v>
      </c>
      <c r="O89" s="201">
        <v>5.8000000000000003E-2</v>
      </c>
      <c r="P89" s="124">
        <v>1.2569999999999999</v>
      </c>
      <c r="Q89" s="200">
        <v>0.21099999999999999</v>
      </c>
      <c r="R89" s="201">
        <v>7.5999999999999998E-2</v>
      </c>
      <c r="S89" s="201">
        <v>0.57799999999999996</v>
      </c>
      <c r="T89" s="201">
        <v>6.9000000000000006E-2</v>
      </c>
      <c r="U89" s="201">
        <v>6.8000000000000005E-2</v>
      </c>
      <c r="V89" s="201">
        <v>8.7999999999999995E-2</v>
      </c>
      <c r="W89" s="125">
        <v>1.0900000000000001</v>
      </c>
      <c r="X89" s="200">
        <v>0.38400000000000001</v>
      </c>
      <c r="Y89" s="201">
        <v>7.3999999999999996E-2</v>
      </c>
      <c r="Z89" s="201">
        <v>0.255</v>
      </c>
      <c r="AA89" s="201">
        <v>1.353</v>
      </c>
      <c r="AB89" s="201">
        <v>6.8000000000000005E-2</v>
      </c>
      <c r="AC89" s="126">
        <v>2.1339999999999999</v>
      </c>
      <c r="AD89" s="194">
        <f t="shared" si="18"/>
        <v>1.0439999999999998</v>
      </c>
      <c r="AE89" s="195">
        <f t="shared" si="19"/>
        <v>0.73748308525033823</v>
      </c>
      <c r="AF89" s="193">
        <f t="shared" si="20"/>
        <v>0.51077788191190254</v>
      </c>
      <c r="AG89" s="76"/>
      <c r="AH89" s="76"/>
      <c r="AI89" s="76"/>
      <c r="AJ89" s="76"/>
      <c r="AK89" s="76"/>
      <c r="AL89" s="76"/>
      <c r="AM89" s="76"/>
      <c r="AN89" s="76"/>
      <c r="AO89" s="76"/>
      <c r="AP89" s="76"/>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row>
    <row r="90" spans="1:144" ht="15" customHeight="1" x14ac:dyDescent="0.2">
      <c r="A90" s="204" t="s">
        <v>181</v>
      </c>
      <c r="B90" s="205" t="s">
        <v>276</v>
      </c>
      <c r="C90" s="206">
        <v>66.73</v>
      </c>
      <c r="D90" s="206">
        <v>65.989999999999995</v>
      </c>
      <c r="E90" s="207">
        <v>0.73</v>
      </c>
      <c r="F90" s="208">
        <v>63996.1</v>
      </c>
      <c r="G90" t="s">
        <v>245</v>
      </c>
      <c r="H90" s="209" t="s">
        <v>5</v>
      </c>
      <c r="I90" s="210">
        <v>0.81959400000000004</v>
      </c>
      <c r="J90" s="198">
        <v>1.61</v>
      </c>
      <c r="K90" s="199">
        <v>0.219</v>
      </c>
      <c r="L90" s="199">
        <v>0.65900000000000003</v>
      </c>
      <c r="M90" s="199">
        <v>7.4999999999999997E-2</v>
      </c>
      <c r="N90" s="199">
        <v>9.0999999999999998E-2</v>
      </c>
      <c r="O90" s="199">
        <v>1.68</v>
      </c>
      <c r="P90" s="124">
        <v>4.335</v>
      </c>
      <c r="Q90" s="198">
        <v>0.97299999999999998</v>
      </c>
      <c r="R90" s="199">
        <v>0.25600000000000001</v>
      </c>
      <c r="S90" s="199">
        <v>0.55600000000000005</v>
      </c>
      <c r="T90" s="199">
        <v>7.2999999999999995E-2</v>
      </c>
      <c r="U90" s="199">
        <v>9.0999999999999998E-2</v>
      </c>
      <c r="V90" s="199">
        <v>3.0459999999999998</v>
      </c>
      <c r="W90" s="125">
        <v>4.9950000000000001</v>
      </c>
      <c r="X90" s="198">
        <v>1.61</v>
      </c>
      <c r="Y90" s="199">
        <v>0.75900000000000001</v>
      </c>
      <c r="Z90" s="199">
        <v>63.814999999999998</v>
      </c>
      <c r="AA90" s="199">
        <v>4.9509999999999996</v>
      </c>
      <c r="AB90" s="199">
        <v>9.0999999999999998E-2</v>
      </c>
      <c r="AC90" s="126">
        <v>71.224999999999994</v>
      </c>
      <c r="AD90" s="191">
        <f t="shared" si="18"/>
        <v>66.22999999999999</v>
      </c>
      <c r="AE90" s="192">
        <f t="shared" si="19"/>
        <v>3.3795669824086598</v>
      </c>
      <c r="AF90" s="193">
        <f t="shared" si="20"/>
        <v>7.0129870129870139E-2</v>
      </c>
      <c r="AG90" s="76"/>
      <c r="AH90" s="76"/>
      <c r="AI90" s="76"/>
      <c r="AJ90" s="76"/>
      <c r="AK90" s="76"/>
      <c r="AL90" s="76"/>
      <c r="AM90" s="76"/>
      <c r="AN90" s="76"/>
      <c r="AO90" s="76"/>
      <c r="AP90" s="76"/>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row>
    <row r="91" spans="1:144" ht="15" customHeight="1" x14ac:dyDescent="0.2">
      <c r="A91" s="204" t="s">
        <v>45</v>
      </c>
      <c r="B91" s="205" t="s">
        <v>276</v>
      </c>
      <c r="C91" s="206">
        <v>52.68</v>
      </c>
      <c r="D91" s="206">
        <v>63.73</v>
      </c>
      <c r="E91" s="207">
        <v>0.56000000000000005</v>
      </c>
      <c r="F91" s="208">
        <v>2481.6799999999998</v>
      </c>
      <c r="G91" t="s">
        <v>244</v>
      </c>
      <c r="H91" s="209" t="s">
        <v>44</v>
      </c>
      <c r="I91" s="210">
        <v>11.867000000000001</v>
      </c>
      <c r="J91" s="198">
        <v>9.4E-2</v>
      </c>
      <c r="K91" s="199">
        <v>0.04</v>
      </c>
      <c r="L91" s="199">
        <v>8.5000000000000006E-2</v>
      </c>
      <c r="M91" s="199">
        <v>3.0000000000000001E-3</v>
      </c>
      <c r="N91" s="199">
        <v>0.02</v>
      </c>
      <c r="O91" s="199">
        <v>0.09</v>
      </c>
      <c r="P91" s="124">
        <v>0.33300000000000002</v>
      </c>
      <c r="Q91" s="198">
        <v>0.215</v>
      </c>
      <c r="R91" s="199">
        <v>4.1000000000000002E-2</v>
      </c>
      <c r="S91" s="199">
        <v>9.2999999999999999E-2</v>
      </c>
      <c r="T91" s="199">
        <v>2.1999999999999999E-2</v>
      </c>
      <c r="U91" s="199">
        <v>0.02</v>
      </c>
      <c r="V91" s="199">
        <v>9.1999999999999998E-2</v>
      </c>
      <c r="W91" s="125">
        <v>0.48299999999999998</v>
      </c>
      <c r="X91" s="198">
        <v>9.4E-2</v>
      </c>
      <c r="Y91" s="199">
        <v>0.04</v>
      </c>
      <c r="Z91" s="199">
        <v>2.5000000000000001E-2</v>
      </c>
      <c r="AA91" s="199">
        <v>0.01</v>
      </c>
      <c r="AB91" s="199">
        <v>0.02</v>
      </c>
      <c r="AC91" s="126">
        <v>0.19</v>
      </c>
      <c r="AD91" s="191">
        <f t="shared" si="18"/>
        <v>-0.29299999999999998</v>
      </c>
      <c r="AE91" s="192">
        <f t="shared" si="19"/>
        <v>0.32679296346414066</v>
      </c>
      <c r="AF91" s="193">
        <f t="shared" si="20"/>
        <v>2.5421052631578944</v>
      </c>
      <c r="AG91" s="76"/>
      <c r="AH91" s="76"/>
      <c r="AI91" s="76"/>
      <c r="AJ91" s="76"/>
      <c r="AK91" s="76"/>
      <c r="AL91" s="76"/>
      <c r="AM91" s="76"/>
      <c r="AN91" s="76"/>
      <c r="AO91" s="76"/>
      <c r="AP91" s="76"/>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row>
    <row r="92" spans="1:144" ht="15" customHeight="1" x14ac:dyDescent="0.2">
      <c r="A92" s="204" t="s">
        <v>53</v>
      </c>
      <c r="B92" s="205" t="s">
        <v>277</v>
      </c>
      <c r="C92" s="206">
        <v>62</v>
      </c>
      <c r="D92" s="206">
        <v>70.73</v>
      </c>
      <c r="E92" s="207">
        <v>0.62</v>
      </c>
      <c r="F92" s="208">
        <v>5991.65</v>
      </c>
      <c r="G92" t="s">
        <v>244</v>
      </c>
      <c r="H92" s="209" t="s">
        <v>5</v>
      </c>
      <c r="I92" s="210">
        <v>10.759399999999999</v>
      </c>
      <c r="J92" s="198">
        <v>0.29699999999999999</v>
      </c>
      <c r="K92" s="199">
        <v>0.22900000000000001</v>
      </c>
      <c r="L92" s="199">
        <v>0.34599999999999997</v>
      </c>
      <c r="M92" s="199">
        <v>5.0000000000000001E-3</v>
      </c>
      <c r="N92" s="199">
        <v>5.3999999999999999E-2</v>
      </c>
      <c r="O92" s="199">
        <v>0.35199999999999998</v>
      </c>
      <c r="P92" s="124">
        <v>1.284</v>
      </c>
      <c r="Q92" s="198">
        <v>0.32200000000000001</v>
      </c>
      <c r="R92" s="199">
        <v>0.23200000000000001</v>
      </c>
      <c r="S92" s="199">
        <v>0.38900000000000001</v>
      </c>
      <c r="T92" s="199">
        <v>0</v>
      </c>
      <c r="U92" s="199">
        <v>5.3999999999999999E-2</v>
      </c>
      <c r="V92" s="199">
        <v>0.63500000000000001</v>
      </c>
      <c r="W92" s="125">
        <v>1.6319999999999999</v>
      </c>
      <c r="X92" s="198">
        <v>0.29699999999999999</v>
      </c>
      <c r="Y92" s="199">
        <v>0.22900000000000001</v>
      </c>
      <c r="Z92" s="199">
        <v>0.83699999999999997</v>
      </c>
      <c r="AA92" s="199">
        <v>0.17100000000000001</v>
      </c>
      <c r="AB92" s="199">
        <v>5.3999999999999999E-2</v>
      </c>
      <c r="AC92" s="126">
        <v>1.589</v>
      </c>
      <c r="AD92" s="191">
        <f t="shared" si="18"/>
        <v>-4.2999999999999927E-2</v>
      </c>
      <c r="AE92" s="192">
        <f t="shared" si="19"/>
        <v>1.1041948579161027</v>
      </c>
      <c r="AF92" s="193">
        <f t="shared" si="20"/>
        <v>1.0270610446821899</v>
      </c>
      <c r="AG92" s="76"/>
      <c r="AH92" s="76"/>
      <c r="AI92" s="76"/>
      <c r="AJ92" s="76"/>
      <c r="AK92" s="76"/>
      <c r="AL92" s="76"/>
      <c r="AM92" s="76"/>
      <c r="AN92" s="76"/>
      <c r="AO92" s="76"/>
      <c r="AP92" s="76"/>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row>
    <row r="93" spans="1:144" ht="15" customHeight="1" x14ac:dyDescent="0.2">
      <c r="A93" s="204" t="s">
        <v>28</v>
      </c>
      <c r="B93" s="205" t="s">
        <v>276</v>
      </c>
      <c r="C93" s="206">
        <v>79.53</v>
      </c>
      <c r="D93" s="206">
        <v>76.02</v>
      </c>
      <c r="E93" s="207">
        <v>0.85</v>
      </c>
      <c r="F93" s="208">
        <v>36488.400000000001</v>
      </c>
      <c r="G93" t="s">
        <v>251</v>
      </c>
      <c r="H93" s="209" t="s">
        <v>6</v>
      </c>
      <c r="I93" s="210">
        <v>9.9949899999999996</v>
      </c>
      <c r="J93" s="198">
        <v>1.1419999999999999</v>
      </c>
      <c r="K93" s="199">
        <v>3.6999999999999998E-2</v>
      </c>
      <c r="L93" s="199">
        <v>0.27300000000000002</v>
      </c>
      <c r="M93" s="199">
        <v>2E-3</v>
      </c>
      <c r="N93" s="199">
        <v>0.13200000000000001</v>
      </c>
      <c r="O93" s="199">
        <v>1.371</v>
      </c>
      <c r="P93" s="124">
        <v>2.956</v>
      </c>
      <c r="Q93" s="198">
        <v>0.64300000000000002</v>
      </c>
      <c r="R93" s="199">
        <v>0.122</v>
      </c>
      <c r="S93" s="199">
        <v>0.35299999999999998</v>
      </c>
      <c r="T93" s="199">
        <v>1.9E-2</v>
      </c>
      <c r="U93" s="199">
        <v>0.13200000000000001</v>
      </c>
      <c r="V93" s="199">
        <v>1.8260000000000001</v>
      </c>
      <c r="W93" s="125">
        <v>3.0950000000000002</v>
      </c>
      <c r="X93" s="198">
        <v>1.1419999999999999</v>
      </c>
      <c r="Y93" s="199">
        <v>7.1999999999999995E-2</v>
      </c>
      <c r="Z93" s="199">
        <v>0.67800000000000005</v>
      </c>
      <c r="AA93" s="199">
        <v>6.0000000000000001E-3</v>
      </c>
      <c r="AB93" s="199">
        <v>0.13200000000000001</v>
      </c>
      <c r="AC93" s="126">
        <v>2.0299999999999998</v>
      </c>
      <c r="AD93" s="191">
        <f t="shared" si="18"/>
        <v>-1.0650000000000004</v>
      </c>
      <c r="AE93" s="192">
        <f t="shared" si="19"/>
        <v>2.0940460081190797</v>
      </c>
      <c r="AF93" s="193">
        <f t="shared" si="20"/>
        <v>1.5246305418719215</v>
      </c>
      <c r="AG93" s="76"/>
      <c r="AH93" s="76"/>
      <c r="AI93" s="76"/>
      <c r="AJ93" s="76"/>
      <c r="AK93" s="76"/>
      <c r="AL93" s="76"/>
      <c r="AM93" s="76"/>
      <c r="AN93" s="76"/>
      <c r="AO93" s="76"/>
      <c r="AP93" s="76"/>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row>
    <row r="94" spans="1:144" ht="15" customHeight="1" x14ac:dyDescent="0.2">
      <c r="A94" s="204" t="s">
        <v>75</v>
      </c>
      <c r="B94" s="205" t="s">
        <v>276</v>
      </c>
      <c r="C94" s="206">
        <v>63.99</v>
      </c>
      <c r="D94" s="206">
        <v>67.739999999999995</v>
      </c>
      <c r="E94" s="207">
        <v>0.64</v>
      </c>
      <c r="F94" s="208">
        <v>8083.99</v>
      </c>
      <c r="G94" t="s">
        <v>164</v>
      </c>
      <c r="H94" s="209" t="s">
        <v>5</v>
      </c>
      <c r="I94" s="210">
        <v>1441.72</v>
      </c>
      <c r="J94" s="198">
        <v>0.23300000000000001</v>
      </c>
      <c r="K94" s="199">
        <v>6.0000000000000001E-3</v>
      </c>
      <c r="L94" s="199">
        <v>0.105</v>
      </c>
      <c r="M94" s="199">
        <v>1.9E-2</v>
      </c>
      <c r="N94" s="199">
        <v>0.04</v>
      </c>
      <c r="O94" s="199">
        <v>0.69499999999999995</v>
      </c>
      <c r="P94" s="124">
        <v>1.0980000000000001</v>
      </c>
      <c r="Q94" s="198">
        <v>0.221</v>
      </c>
      <c r="R94" s="199">
        <v>8.9999999999999993E-3</v>
      </c>
      <c r="S94" s="199">
        <v>0.113</v>
      </c>
      <c r="T94" s="199">
        <v>1.4999999999999999E-2</v>
      </c>
      <c r="U94" s="199">
        <v>0.04</v>
      </c>
      <c r="V94" s="199">
        <v>0.71499999999999997</v>
      </c>
      <c r="W94" s="125">
        <v>1.113</v>
      </c>
      <c r="X94" s="198">
        <v>0.23300000000000001</v>
      </c>
      <c r="Y94" s="199">
        <v>6.0000000000000001E-3</v>
      </c>
      <c r="Z94" s="199">
        <v>0.02</v>
      </c>
      <c r="AA94" s="199">
        <v>2.5000000000000001E-2</v>
      </c>
      <c r="AB94" s="199">
        <v>0.04</v>
      </c>
      <c r="AC94" s="126">
        <v>0.32400000000000001</v>
      </c>
      <c r="AD94" s="191">
        <f t="shared" si="18"/>
        <v>-0.78899999999999992</v>
      </c>
      <c r="AE94" s="192">
        <f t="shared" si="19"/>
        <v>0.75304465493910677</v>
      </c>
      <c r="AF94" s="193">
        <f t="shared" si="20"/>
        <v>3.4351851851851851</v>
      </c>
      <c r="AG94" s="76"/>
      <c r="AH94" s="76"/>
      <c r="AI94" s="76"/>
      <c r="AJ94" s="76"/>
      <c r="AK94" s="76"/>
      <c r="AL94" s="76"/>
      <c r="AM94" s="76"/>
      <c r="AN94" s="76"/>
      <c r="AO94" s="76"/>
      <c r="AP94" s="76"/>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row>
    <row r="95" spans="1:144" ht="15" customHeight="1" x14ac:dyDescent="0.2">
      <c r="A95" s="204" t="s">
        <v>74</v>
      </c>
      <c r="B95" s="205" t="s">
        <v>276</v>
      </c>
      <c r="C95" s="206">
        <v>69.430000000000007</v>
      </c>
      <c r="D95" s="206">
        <v>68.25</v>
      </c>
      <c r="E95" s="207">
        <v>0.71</v>
      </c>
      <c r="F95" s="208">
        <v>13465</v>
      </c>
      <c r="G95" t="s">
        <v>164</v>
      </c>
      <c r="H95" s="209" t="s">
        <v>5</v>
      </c>
      <c r="I95" s="210">
        <v>279.798</v>
      </c>
      <c r="J95" s="198">
        <v>0.502</v>
      </c>
      <c r="K95" s="199">
        <v>1.6E-2</v>
      </c>
      <c r="L95" s="199">
        <v>0.27500000000000002</v>
      </c>
      <c r="M95" s="199">
        <v>0.26300000000000001</v>
      </c>
      <c r="N95" s="199">
        <v>5.3999999999999999E-2</v>
      </c>
      <c r="O95" s="199">
        <v>0.92700000000000005</v>
      </c>
      <c r="P95" s="124">
        <v>2.036</v>
      </c>
      <c r="Q95" s="198">
        <v>0.47399999999999998</v>
      </c>
      <c r="R95" s="199">
        <v>4.2999999999999997E-2</v>
      </c>
      <c r="S95" s="199">
        <v>0.16800000000000001</v>
      </c>
      <c r="T95" s="199">
        <v>0.22700000000000001</v>
      </c>
      <c r="U95" s="199">
        <v>5.3999999999999999E-2</v>
      </c>
      <c r="V95" s="199">
        <v>0.89100000000000001</v>
      </c>
      <c r="W95" s="125">
        <v>1.8560000000000001</v>
      </c>
      <c r="X95" s="198">
        <v>0.502</v>
      </c>
      <c r="Y95" s="199">
        <v>5.8000000000000003E-2</v>
      </c>
      <c r="Z95" s="199">
        <v>0.26</v>
      </c>
      <c r="AA95" s="199">
        <v>0.32900000000000001</v>
      </c>
      <c r="AB95" s="199">
        <v>5.3999999999999999E-2</v>
      </c>
      <c r="AC95" s="126">
        <v>1.2030000000000001</v>
      </c>
      <c r="AD95" s="191">
        <f t="shared" si="18"/>
        <v>-0.65300000000000002</v>
      </c>
      <c r="AE95" s="192">
        <f t="shared" si="19"/>
        <v>1.2557510148849795</v>
      </c>
      <c r="AF95" s="193">
        <f t="shared" si="20"/>
        <v>1.542809642560266</v>
      </c>
      <c r="AG95" s="76"/>
      <c r="AH95" s="76"/>
      <c r="AI95" s="76"/>
      <c r="AJ95" s="76"/>
      <c r="AK95" s="76"/>
      <c r="AL95" s="76"/>
      <c r="AM95" s="76"/>
      <c r="AN95" s="76"/>
      <c r="AO95" s="76"/>
      <c r="AP95" s="76"/>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c r="EM95" s="5"/>
      <c r="EN95" s="5"/>
    </row>
    <row r="96" spans="1:144" ht="15" customHeight="1" x14ac:dyDescent="0.2">
      <c r="A96" s="204" t="s">
        <v>93</v>
      </c>
      <c r="B96" s="205" t="s">
        <v>276</v>
      </c>
      <c r="C96" s="206">
        <v>68.959999999999994</v>
      </c>
      <c r="D96" s="206">
        <v>74.56</v>
      </c>
      <c r="E96" s="207">
        <v>0.78</v>
      </c>
      <c r="F96" s="208">
        <v>16945.5</v>
      </c>
      <c r="G96" t="s">
        <v>165</v>
      </c>
      <c r="H96" s="209" t="s">
        <v>8</v>
      </c>
      <c r="I96" s="210">
        <v>89.80980000000001</v>
      </c>
      <c r="J96" s="198">
        <v>0.35299999999999998</v>
      </c>
      <c r="K96" s="199">
        <v>0.06</v>
      </c>
      <c r="L96" s="199">
        <v>3.0000000000000001E-3</v>
      </c>
      <c r="M96" s="199">
        <v>0.14599999999999999</v>
      </c>
      <c r="N96" s="199">
        <v>0.05</v>
      </c>
      <c r="O96" s="199">
        <v>3.0270000000000001</v>
      </c>
      <c r="P96" s="124">
        <v>3.6389999999999998</v>
      </c>
      <c r="Q96" s="198">
        <v>0.52600000000000002</v>
      </c>
      <c r="R96" s="199">
        <v>6.9000000000000006E-2</v>
      </c>
      <c r="S96" s="199">
        <v>2.8000000000000001E-2</v>
      </c>
      <c r="T96" s="199">
        <v>0.126</v>
      </c>
      <c r="U96" s="199">
        <v>0.05</v>
      </c>
      <c r="V96" s="199">
        <v>2.8220000000000001</v>
      </c>
      <c r="W96" s="125">
        <v>3.62</v>
      </c>
      <c r="X96" s="198">
        <v>0.35299999999999998</v>
      </c>
      <c r="Y96" s="199">
        <v>0.06</v>
      </c>
      <c r="Z96" s="199">
        <v>5.3999999999999999E-2</v>
      </c>
      <c r="AA96" s="199">
        <v>0.16500000000000001</v>
      </c>
      <c r="AB96" s="199">
        <v>0.05</v>
      </c>
      <c r="AC96" s="126">
        <v>0.68100000000000005</v>
      </c>
      <c r="AD96" s="191">
        <f t="shared" si="18"/>
        <v>-2.9390000000000001</v>
      </c>
      <c r="AE96" s="192">
        <f t="shared" si="19"/>
        <v>2.4492557510148849</v>
      </c>
      <c r="AF96" s="193">
        <f t="shared" si="20"/>
        <v>5.3157121879588836</v>
      </c>
      <c r="AG96" s="76"/>
      <c r="AH96" s="76"/>
      <c r="AI96" s="76"/>
      <c r="AJ96" s="76"/>
      <c r="AK96" s="76"/>
      <c r="AL96" s="76"/>
      <c r="AM96" s="76"/>
      <c r="AN96" s="76"/>
      <c r="AO96" s="76"/>
      <c r="AP96" s="76"/>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row>
    <row r="97" spans="1:144" ht="15" customHeight="1" x14ac:dyDescent="0.2">
      <c r="A97" s="204" t="s">
        <v>92</v>
      </c>
      <c r="B97" s="205" t="s">
        <v>276</v>
      </c>
      <c r="C97" s="206">
        <v>64.180000000000007</v>
      </c>
      <c r="D97" s="206">
        <v>71.34</v>
      </c>
      <c r="E97" s="207">
        <v>0.66</v>
      </c>
      <c r="F97" s="208">
        <v>9532.68</v>
      </c>
      <c r="G97" t="s">
        <v>165</v>
      </c>
      <c r="H97" s="209" t="s">
        <v>5</v>
      </c>
      <c r="I97" s="210">
        <v>46.523699999999998</v>
      </c>
      <c r="J97" s="198">
        <v>0.214</v>
      </c>
      <c r="K97" s="199">
        <v>1.2999999999999999E-2</v>
      </c>
      <c r="L97" s="199">
        <v>2E-3</v>
      </c>
      <c r="M97" s="199">
        <v>4.0000000000000001E-3</v>
      </c>
      <c r="N97" s="199">
        <v>1.9E-2</v>
      </c>
      <c r="O97" s="199">
        <v>1.3779999999999999</v>
      </c>
      <c r="P97" s="124">
        <v>1.631</v>
      </c>
      <c r="Q97" s="198">
        <v>0.48399999999999999</v>
      </c>
      <c r="R97" s="199">
        <v>7.8E-2</v>
      </c>
      <c r="S97" s="199">
        <v>3.4000000000000002E-2</v>
      </c>
      <c r="T97" s="199">
        <v>1.2E-2</v>
      </c>
      <c r="U97" s="199">
        <v>1.9E-2</v>
      </c>
      <c r="V97" s="199">
        <v>1.405</v>
      </c>
      <c r="W97" s="125">
        <v>2.0329999999999999</v>
      </c>
      <c r="X97" s="198">
        <v>0.214</v>
      </c>
      <c r="Y97" s="199">
        <v>1.2999999999999999E-2</v>
      </c>
      <c r="Z97" s="199">
        <v>3.4000000000000002E-2</v>
      </c>
      <c r="AA97" s="199">
        <v>2E-3</v>
      </c>
      <c r="AB97" s="199">
        <v>1.9E-2</v>
      </c>
      <c r="AC97" s="126">
        <v>0.28199999999999997</v>
      </c>
      <c r="AD97" s="191">
        <f t="shared" si="18"/>
        <v>-1.7509999999999999</v>
      </c>
      <c r="AE97" s="192">
        <f t="shared" si="19"/>
        <v>1.3755074424898508</v>
      </c>
      <c r="AF97" s="193">
        <f t="shared" si="20"/>
        <v>7.2092198581560289</v>
      </c>
      <c r="AG97" s="76"/>
      <c r="AH97" s="76"/>
      <c r="AI97" s="76"/>
      <c r="AJ97" s="76"/>
      <c r="AK97" s="76"/>
      <c r="AL97" s="76"/>
      <c r="AM97" s="76"/>
      <c r="AN97" s="76"/>
      <c r="AO97" s="76"/>
      <c r="AP97" s="76"/>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row>
    <row r="98" spans="1:144" ht="15" customHeight="1" x14ac:dyDescent="0.2">
      <c r="A98" s="204" t="s">
        <v>27</v>
      </c>
      <c r="B98" s="205" t="s">
        <v>276</v>
      </c>
      <c r="C98" s="206">
        <v>78.72</v>
      </c>
      <c r="D98" s="206">
        <v>83.06</v>
      </c>
      <c r="E98" s="207">
        <v>0.95</v>
      </c>
      <c r="F98" s="208">
        <v>106926</v>
      </c>
      <c r="G98" t="s">
        <v>251</v>
      </c>
      <c r="H98" s="209" t="s">
        <v>6</v>
      </c>
      <c r="I98" s="210">
        <v>5.08948</v>
      </c>
      <c r="J98" s="198">
        <v>0.497</v>
      </c>
      <c r="K98" s="199">
        <v>0.68300000000000005</v>
      </c>
      <c r="L98" s="199">
        <v>0.53</v>
      </c>
      <c r="M98" s="199">
        <v>0.222</v>
      </c>
      <c r="N98" s="199">
        <v>0.21299999999999999</v>
      </c>
      <c r="O98" s="199">
        <v>1.954</v>
      </c>
      <c r="P98" s="124">
        <v>4.0999999999999996</v>
      </c>
      <c r="Q98" s="198">
        <v>0.89500000000000002</v>
      </c>
      <c r="R98" s="199">
        <v>0.35499999999999998</v>
      </c>
      <c r="S98" s="199">
        <v>0.63200000000000001</v>
      </c>
      <c r="T98" s="199">
        <v>6.4000000000000001E-2</v>
      </c>
      <c r="U98" s="199">
        <v>0.21299999999999999</v>
      </c>
      <c r="V98" s="199">
        <v>3.0579999999999998</v>
      </c>
      <c r="W98" s="125">
        <v>5.218</v>
      </c>
      <c r="X98" s="198">
        <v>0.497</v>
      </c>
      <c r="Y98" s="199">
        <v>0.68300000000000005</v>
      </c>
      <c r="Z98" s="199">
        <v>0.48099999999999998</v>
      </c>
      <c r="AA98" s="199">
        <v>1.34</v>
      </c>
      <c r="AB98" s="199">
        <v>0.21299999999999999</v>
      </c>
      <c r="AC98" s="126">
        <v>3.2149999999999999</v>
      </c>
      <c r="AD98" s="191">
        <f t="shared" si="18"/>
        <v>-2.0030000000000001</v>
      </c>
      <c r="AE98" s="192">
        <f t="shared" si="19"/>
        <v>3.5304465493910686</v>
      </c>
      <c r="AF98" s="193">
        <f t="shared" si="20"/>
        <v>1.6230171073094868</v>
      </c>
      <c r="AG98" s="76"/>
      <c r="AH98" s="76"/>
      <c r="AI98" s="76"/>
      <c r="AJ98" s="76"/>
      <c r="AK98" s="76"/>
      <c r="AL98" s="76"/>
      <c r="AM98" s="76"/>
      <c r="AN98" s="76"/>
      <c r="AO98" s="76"/>
      <c r="AP98" s="76"/>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row>
    <row r="99" spans="1:144" ht="15" customHeight="1" x14ac:dyDescent="0.2">
      <c r="A99" s="204" t="s">
        <v>91</v>
      </c>
      <c r="B99" s="205" t="s">
        <v>276</v>
      </c>
      <c r="C99" s="206">
        <v>73.53</v>
      </c>
      <c r="D99" s="206">
        <v>82.7</v>
      </c>
      <c r="E99" s="207">
        <v>0.91</v>
      </c>
      <c r="F99" s="211">
        <v>44347.199999999997</v>
      </c>
      <c r="G99" t="s">
        <v>165</v>
      </c>
      <c r="H99" s="209" t="s">
        <v>6</v>
      </c>
      <c r="I99" s="210">
        <v>9.3116500000000002</v>
      </c>
      <c r="J99" s="200">
        <v>0.16</v>
      </c>
      <c r="K99" s="201">
        <v>6.0000000000000001E-3</v>
      </c>
      <c r="L99" s="201">
        <v>2E-3</v>
      </c>
      <c r="M99" s="201">
        <v>2E-3</v>
      </c>
      <c r="N99" s="201">
        <v>3.6999999999999998E-2</v>
      </c>
      <c r="O99" s="201">
        <v>2.202</v>
      </c>
      <c r="P99" s="124">
        <v>2.4089999999999998</v>
      </c>
      <c r="Q99" s="200">
        <v>0.92100000000000004</v>
      </c>
      <c r="R99" s="201">
        <v>0.32</v>
      </c>
      <c r="S99" s="201">
        <v>0.251</v>
      </c>
      <c r="T99" s="201">
        <v>0.16</v>
      </c>
      <c r="U99" s="201">
        <v>3.6999999999999998E-2</v>
      </c>
      <c r="V99" s="201">
        <v>2.8889999999999998</v>
      </c>
      <c r="W99" s="125">
        <v>4.577</v>
      </c>
      <c r="X99" s="200">
        <v>0.16</v>
      </c>
      <c r="Y99" s="201">
        <v>6.0000000000000001E-3</v>
      </c>
      <c r="Z99" s="201">
        <v>2.4E-2</v>
      </c>
      <c r="AA99" s="201">
        <v>1.2999999999999999E-2</v>
      </c>
      <c r="AB99" s="201">
        <v>3.6999999999999998E-2</v>
      </c>
      <c r="AC99" s="126">
        <v>0.24</v>
      </c>
      <c r="AD99" s="194">
        <f t="shared" si="18"/>
        <v>-4.3369999999999997</v>
      </c>
      <c r="AE99" s="195">
        <f t="shared" si="19"/>
        <v>3.0967523680649522</v>
      </c>
      <c r="AF99" s="193">
        <f t="shared" si="20"/>
        <v>19.070833333333333</v>
      </c>
      <c r="AG99" s="76"/>
      <c r="AH99" s="76"/>
      <c r="AI99" s="76"/>
      <c r="AJ99" s="76"/>
      <c r="AK99" s="76"/>
      <c r="AL99" s="76"/>
      <c r="AM99" s="76"/>
      <c r="AN99" s="76"/>
      <c r="AO99" s="76"/>
      <c r="AP99" s="76"/>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row>
    <row r="100" spans="1:144" ht="15" customHeight="1" x14ac:dyDescent="0.2">
      <c r="A100" s="204" t="s">
        <v>26</v>
      </c>
      <c r="B100" s="205" t="s">
        <v>276</v>
      </c>
      <c r="C100" s="206">
        <v>79.290000000000006</v>
      </c>
      <c r="D100" s="206">
        <v>82.9</v>
      </c>
      <c r="E100" s="207">
        <v>0.89</v>
      </c>
      <c r="F100" s="208">
        <v>45443.4</v>
      </c>
      <c r="G100" t="s">
        <v>251</v>
      </c>
      <c r="H100" s="209" t="s">
        <v>6</v>
      </c>
      <c r="I100" s="210">
        <v>58.731900000000003</v>
      </c>
      <c r="J100" s="200">
        <v>0.35399999999999998</v>
      </c>
      <c r="K100" s="201">
        <v>0.08</v>
      </c>
      <c r="L100" s="201">
        <v>0.13200000000000001</v>
      </c>
      <c r="M100" s="201">
        <v>3.2000000000000001E-2</v>
      </c>
      <c r="N100" s="201">
        <v>7.9000000000000001E-2</v>
      </c>
      <c r="O100" s="201">
        <v>1.7090000000000001</v>
      </c>
      <c r="P100" s="124">
        <v>2.3860000000000001</v>
      </c>
      <c r="Q100" s="200">
        <v>0.72399999999999998</v>
      </c>
      <c r="R100" s="201">
        <v>0.33700000000000002</v>
      </c>
      <c r="S100" s="201">
        <v>0.55800000000000005</v>
      </c>
      <c r="T100" s="201">
        <v>0.223</v>
      </c>
      <c r="U100" s="201">
        <v>7.9000000000000001E-2</v>
      </c>
      <c r="V100" s="201">
        <v>2.476</v>
      </c>
      <c r="W100" s="125">
        <v>4.3970000000000002</v>
      </c>
      <c r="X100" s="200">
        <v>0.35399999999999998</v>
      </c>
      <c r="Y100" s="201">
        <v>0.08</v>
      </c>
      <c r="Z100" s="201">
        <v>0.35699999999999998</v>
      </c>
      <c r="AA100" s="201">
        <v>6.5000000000000002E-2</v>
      </c>
      <c r="AB100" s="201">
        <v>7.9000000000000001E-2</v>
      </c>
      <c r="AC100" s="126">
        <v>0.93500000000000005</v>
      </c>
      <c r="AD100" s="194">
        <f t="shared" si="18"/>
        <v>-3.4620000000000002</v>
      </c>
      <c r="AE100" s="195">
        <f t="shared" si="19"/>
        <v>2.9749661705006765</v>
      </c>
      <c r="AF100" s="193">
        <f t="shared" si="20"/>
        <v>4.7026737967914443</v>
      </c>
      <c r="AG100" s="76"/>
      <c r="AH100" s="76"/>
      <c r="AI100" s="76"/>
      <c r="AJ100" s="76"/>
      <c r="AK100" s="76"/>
      <c r="AL100" s="76"/>
      <c r="AM100" s="76"/>
      <c r="AN100" s="76"/>
      <c r="AO100" s="76"/>
      <c r="AP100" s="76"/>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row>
    <row r="101" spans="1:144" ht="15" customHeight="1" x14ac:dyDescent="0.2">
      <c r="A101" s="204" t="s">
        <v>73</v>
      </c>
      <c r="B101" s="205" t="s">
        <v>276</v>
      </c>
      <c r="C101" s="206">
        <v>79.87</v>
      </c>
      <c r="D101" s="206">
        <v>84</v>
      </c>
      <c r="E101" s="207">
        <v>0.92</v>
      </c>
      <c r="F101" s="208">
        <v>43270.2</v>
      </c>
      <c r="G101" t="s">
        <v>164</v>
      </c>
      <c r="H101" s="209" t="s">
        <v>6</v>
      </c>
      <c r="I101" s="210">
        <v>122.631</v>
      </c>
      <c r="J101" s="198">
        <v>9.4E-2</v>
      </c>
      <c r="K101" s="199">
        <v>0.01</v>
      </c>
      <c r="L101" s="199">
        <v>0.17199999999999999</v>
      </c>
      <c r="M101" s="199">
        <v>0.13500000000000001</v>
      </c>
      <c r="N101" s="199">
        <v>5.7000000000000002E-2</v>
      </c>
      <c r="O101" s="199">
        <v>2.6930000000000001</v>
      </c>
      <c r="P101" s="124">
        <v>3.161</v>
      </c>
      <c r="Q101" s="198">
        <v>0.41499999999999998</v>
      </c>
      <c r="R101" s="199">
        <v>0.127</v>
      </c>
      <c r="S101" s="199">
        <v>0.23499999999999999</v>
      </c>
      <c r="T101" s="199">
        <v>0.22900000000000001</v>
      </c>
      <c r="U101" s="199">
        <v>5.7000000000000002E-2</v>
      </c>
      <c r="V101" s="199">
        <v>2.972</v>
      </c>
      <c r="W101" s="125">
        <v>4.0359999999999996</v>
      </c>
      <c r="X101" s="198">
        <v>9.4E-2</v>
      </c>
      <c r="Y101" s="199">
        <v>0.01</v>
      </c>
      <c r="Z101" s="199">
        <v>0.36199999999999999</v>
      </c>
      <c r="AA101" s="199">
        <v>0.10299999999999999</v>
      </c>
      <c r="AB101" s="199">
        <v>5.7000000000000002E-2</v>
      </c>
      <c r="AC101" s="126">
        <v>0.626</v>
      </c>
      <c r="AD101" s="191">
        <f t="shared" si="18"/>
        <v>-3.4099999999999997</v>
      </c>
      <c r="AE101" s="192">
        <f t="shared" si="19"/>
        <v>2.7307171853856556</v>
      </c>
      <c r="AF101" s="193">
        <f t="shared" si="20"/>
        <v>6.4472843450479225</v>
      </c>
      <c r="AG101" s="76"/>
      <c r="AH101" s="76"/>
      <c r="AI101" s="76"/>
      <c r="AJ101" s="76"/>
      <c r="AK101" s="76"/>
      <c r="AL101" s="76"/>
      <c r="AM101" s="76"/>
      <c r="AN101" s="76"/>
      <c r="AO101" s="76"/>
      <c r="AP101" s="76"/>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c r="EM101" s="5"/>
      <c r="EN101" s="5"/>
    </row>
    <row r="102" spans="1:144" ht="15" customHeight="1" x14ac:dyDescent="0.2">
      <c r="A102" s="204" t="s">
        <v>90</v>
      </c>
      <c r="B102" s="205" t="s">
        <v>276</v>
      </c>
      <c r="C102" s="206">
        <v>69.06</v>
      </c>
      <c r="D102" s="206">
        <v>74.22</v>
      </c>
      <c r="E102" s="207">
        <v>0.74</v>
      </c>
      <c r="F102" s="208">
        <v>9903.68</v>
      </c>
      <c r="G102" t="s">
        <v>165</v>
      </c>
      <c r="H102" s="209" t="s">
        <v>8</v>
      </c>
      <c r="I102" s="210">
        <v>11.3849</v>
      </c>
      <c r="J102" s="198">
        <v>7.6999999999999999E-2</v>
      </c>
      <c r="K102" s="199">
        <v>1.0999999999999999E-2</v>
      </c>
      <c r="L102" s="199">
        <v>1.4E-2</v>
      </c>
      <c r="M102" s="199">
        <v>1E-3</v>
      </c>
      <c r="N102" s="199">
        <v>6.6000000000000003E-2</v>
      </c>
      <c r="O102" s="199">
        <v>0.61899999999999999</v>
      </c>
      <c r="P102" s="124">
        <v>0.78700000000000003</v>
      </c>
      <c r="Q102" s="198">
        <v>0.32200000000000001</v>
      </c>
      <c r="R102" s="199">
        <v>0.08</v>
      </c>
      <c r="S102" s="199">
        <v>9.6000000000000002E-2</v>
      </c>
      <c r="T102" s="199">
        <v>2.5000000000000001E-2</v>
      </c>
      <c r="U102" s="199">
        <v>6.6000000000000003E-2</v>
      </c>
      <c r="V102" s="199">
        <v>0.72499999999999998</v>
      </c>
      <c r="W102" s="125">
        <v>1.3140000000000001</v>
      </c>
      <c r="X102" s="198">
        <v>7.6999999999999999E-2</v>
      </c>
      <c r="Y102" s="199">
        <v>1.0999999999999999E-2</v>
      </c>
      <c r="Z102" s="199">
        <v>1.6E-2</v>
      </c>
      <c r="AA102" s="199">
        <v>2E-3</v>
      </c>
      <c r="AB102" s="199">
        <v>6.6000000000000003E-2</v>
      </c>
      <c r="AC102" s="126">
        <v>0.17199999999999999</v>
      </c>
      <c r="AD102" s="191">
        <f t="shared" si="18"/>
        <v>-1.1420000000000001</v>
      </c>
      <c r="AE102" s="192">
        <f t="shared" si="19"/>
        <v>0.88903924221921504</v>
      </c>
      <c r="AF102" s="193">
        <f t="shared" si="20"/>
        <v>7.6395348837209314</v>
      </c>
      <c r="AG102" s="76"/>
      <c r="AH102" s="76"/>
      <c r="AI102" s="76"/>
      <c r="AJ102" s="76"/>
      <c r="AK102" s="76"/>
      <c r="AL102" s="76"/>
      <c r="AM102" s="76"/>
      <c r="AN102" s="76"/>
      <c r="AO102" s="76"/>
      <c r="AP102" s="76"/>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row>
    <row r="103" spans="1:144" ht="15" customHeight="1" x14ac:dyDescent="0.2">
      <c r="A103" s="204" t="s">
        <v>89</v>
      </c>
      <c r="B103" s="205" t="s">
        <v>276</v>
      </c>
      <c r="C103" s="206">
        <v>71.11</v>
      </c>
      <c r="D103" s="206">
        <v>74.44</v>
      </c>
      <c r="E103" s="207">
        <v>0.81</v>
      </c>
      <c r="F103" s="211">
        <v>27578.1</v>
      </c>
      <c r="G103" t="s">
        <v>165</v>
      </c>
      <c r="H103" s="209" t="s">
        <v>8</v>
      </c>
      <c r="I103" s="210">
        <v>19.828200000000002</v>
      </c>
      <c r="J103" s="200">
        <v>1.7829999999999999</v>
      </c>
      <c r="K103" s="201">
        <v>0.26</v>
      </c>
      <c r="L103" s="201">
        <v>1.4E-2</v>
      </c>
      <c r="M103" s="201">
        <v>1.2999999999999999E-2</v>
      </c>
      <c r="N103" s="201">
        <v>5.0999999999999997E-2</v>
      </c>
      <c r="O103" s="201">
        <v>4.2149999999999999</v>
      </c>
      <c r="P103" s="124">
        <v>6.3360000000000003</v>
      </c>
      <c r="Q103" s="200">
        <v>0.62</v>
      </c>
      <c r="R103" s="201">
        <v>0.27</v>
      </c>
      <c r="S103" s="201">
        <v>6.7000000000000004E-2</v>
      </c>
      <c r="T103" s="201">
        <v>2.3E-2</v>
      </c>
      <c r="U103" s="201">
        <v>5.0999999999999997E-2</v>
      </c>
      <c r="V103" s="201">
        <v>3.97</v>
      </c>
      <c r="W103" s="125">
        <v>5.0010000000000003</v>
      </c>
      <c r="X103" s="200">
        <v>1.7829999999999999</v>
      </c>
      <c r="Y103" s="201">
        <v>1.575</v>
      </c>
      <c r="Z103" s="201">
        <v>0.20899999999999999</v>
      </c>
      <c r="AA103" s="201">
        <v>4.5999999999999999E-2</v>
      </c>
      <c r="AB103" s="201">
        <v>5.0999999999999997E-2</v>
      </c>
      <c r="AC103" s="126">
        <v>3.6629999999999998</v>
      </c>
      <c r="AD103" s="194">
        <f t="shared" si="18"/>
        <v>-1.3380000000000005</v>
      </c>
      <c r="AE103" s="195">
        <f t="shared" si="19"/>
        <v>3.3836265223274693</v>
      </c>
      <c r="AF103" s="193">
        <f t="shared" si="20"/>
        <v>1.3652743652743655</v>
      </c>
      <c r="AG103" s="76"/>
      <c r="AH103" s="76"/>
      <c r="AI103" s="76"/>
      <c r="AJ103" s="76"/>
      <c r="AK103" s="76"/>
      <c r="AL103" s="76"/>
      <c r="AM103" s="76"/>
      <c r="AN103" s="76"/>
      <c r="AO103" s="76"/>
      <c r="AP103" s="76"/>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c r="EM103" s="5"/>
      <c r="EN103" s="5"/>
    </row>
    <row r="104" spans="1:144" ht="15" customHeight="1" x14ac:dyDescent="0.2">
      <c r="A104" s="204" t="s">
        <v>120</v>
      </c>
      <c r="B104" s="205" t="s">
        <v>276</v>
      </c>
      <c r="C104" s="206">
        <v>62.17</v>
      </c>
      <c r="D104" s="206">
        <v>62.06</v>
      </c>
      <c r="E104" s="207">
        <v>0.6</v>
      </c>
      <c r="F104" s="208">
        <v>5571</v>
      </c>
      <c r="G104" t="s">
        <v>163</v>
      </c>
      <c r="H104" s="209" t="s">
        <v>44</v>
      </c>
      <c r="I104" s="210">
        <v>56.203000000000003</v>
      </c>
      <c r="J104" s="200">
        <v>0.13800000000000001</v>
      </c>
      <c r="K104" s="201">
        <v>0.189</v>
      </c>
      <c r="L104" s="201">
        <v>0.185</v>
      </c>
      <c r="M104" s="201">
        <v>1.9E-2</v>
      </c>
      <c r="N104" s="201">
        <v>3.9E-2</v>
      </c>
      <c r="O104" s="201">
        <v>0.13</v>
      </c>
      <c r="P104" s="124">
        <v>0.69799999999999995</v>
      </c>
      <c r="Q104" s="200">
        <v>0.192</v>
      </c>
      <c r="R104" s="201">
        <v>0.188</v>
      </c>
      <c r="S104" s="201">
        <v>0.20200000000000001</v>
      </c>
      <c r="T104" s="201">
        <v>0.02</v>
      </c>
      <c r="U104" s="201">
        <v>3.9E-2</v>
      </c>
      <c r="V104" s="201">
        <v>0.26300000000000001</v>
      </c>
      <c r="W104" s="125">
        <v>0.90400000000000003</v>
      </c>
      <c r="X104" s="200">
        <v>0.13800000000000001</v>
      </c>
      <c r="Y104" s="201">
        <v>0.189</v>
      </c>
      <c r="Z104" s="201">
        <v>1.0999999999999999E-2</v>
      </c>
      <c r="AA104" s="201">
        <v>1.4E-2</v>
      </c>
      <c r="AB104" s="201">
        <v>3.9E-2</v>
      </c>
      <c r="AC104" s="126">
        <v>0.39</v>
      </c>
      <c r="AD104" s="194">
        <f t="shared" si="18"/>
        <v>-0.51400000000000001</v>
      </c>
      <c r="AE104" s="195">
        <f t="shared" si="19"/>
        <v>0.61163734776725298</v>
      </c>
      <c r="AF104" s="193">
        <f t="shared" si="20"/>
        <v>2.3179487179487182</v>
      </c>
      <c r="AG104" s="76"/>
      <c r="AH104" s="76"/>
      <c r="AI104" s="76"/>
      <c r="AJ104" s="76"/>
      <c r="AK104" s="76"/>
      <c r="AL104" s="76"/>
      <c r="AM104" s="76"/>
      <c r="AN104" s="76"/>
      <c r="AO104" s="76"/>
      <c r="AP104" s="76"/>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row>
    <row r="105" spans="1:144" ht="15" customHeight="1" x14ac:dyDescent="0.2">
      <c r="A105" s="204" t="s">
        <v>72</v>
      </c>
      <c r="B105" s="205" t="s">
        <v>276</v>
      </c>
      <c r="C105" s="206" t="s">
        <v>290</v>
      </c>
      <c r="D105" s="206">
        <v>73.58</v>
      </c>
      <c r="E105" s="207" t="s">
        <v>290</v>
      </c>
      <c r="F105" s="208" t="s">
        <v>290</v>
      </c>
      <c r="G105" t="s">
        <v>164</v>
      </c>
      <c r="H105" s="209" t="s">
        <v>44</v>
      </c>
      <c r="I105" s="210">
        <v>26.244599999999998</v>
      </c>
      <c r="J105" s="198">
        <v>0.158</v>
      </c>
      <c r="K105" s="199">
        <v>8.0000000000000002E-3</v>
      </c>
      <c r="L105" s="199">
        <v>0.13500000000000001</v>
      </c>
      <c r="M105" s="199">
        <v>1.9E-2</v>
      </c>
      <c r="N105" s="199">
        <v>4.3999999999999997E-2</v>
      </c>
      <c r="O105" s="199">
        <v>0.83</v>
      </c>
      <c r="P105" s="124">
        <v>1.194</v>
      </c>
      <c r="Q105" s="198">
        <v>0.17699999999999999</v>
      </c>
      <c r="R105" s="199">
        <v>8.0000000000000002E-3</v>
      </c>
      <c r="S105" s="199">
        <v>0.13800000000000001</v>
      </c>
      <c r="T105" s="199">
        <v>1.2999999999999999E-2</v>
      </c>
      <c r="U105" s="199">
        <v>4.3999999999999997E-2</v>
      </c>
      <c r="V105" s="199">
        <v>0.82699999999999996</v>
      </c>
      <c r="W105" s="125">
        <v>1.208</v>
      </c>
      <c r="X105" s="198">
        <v>0.158</v>
      </c>
      <c r="Y105" s="199">
        <v>8.0000000000000002E-3</v>
      </c>
      <c r="Z105" s="199">
        <v>0.221</v>
      </c>
      <c r="AA105" s="199">
        <v>8.8999999999999996E-2</v>
      </c>
      <c r="AB105" s="199">
        <v>4.3999999999999997E-2</v>
      </c>
      <c r="AC105" s="126">
        <v>0.52</v>
      </c>
      <c r="AD105" s="191">
        <f t="shared" si="18"/>
        <v>-0.68799999999999994</v>
      </c>
      <c r="AE105" s="192">
        <f t="shared" si="19"/>
        <v>0.81732070365358578</v>
      </c>
      <c r="AF105" s="193">
        <f t="shared" si="20"/>
        <v>2.3230769230769228</v>
      </c>
      <c r="AG105" s="76"/>
      <c r="AH105" s="76"/>
      <c r="AI105" s="76"/>
      <c r="AJ105" s="76"/>
      <c r="AK105" s="76"/>
      <c r="AL105" s="76"/>
      <c r="AM105" s="76"/>
      <c r="AN105" s="76"/>
      <c r="AO105" s="76"/>
      <c r="AP105" s="76"/>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c r="EM105" s="5"/>
      <c r="EN105" s="5"/>
    </row>
    <row r="106" spans="1:144" ht="15" customHeight="1" x14ac:dyDescent="0.2">
      <c r="A106" s="204" t="s">
        <v>71</v>
      </c>
      <c r="B106" s="205" t="s">
        <v>276</v>
      </c>
      <c r="C106" s="206">
        <v>77.33</v>
      </c>
      <c r="D106" s="206">
        <v>82.68</v>
      </c>
      <c r="E106" s="207">
        <v>0.92</v>
      </c>
      <c r="F106" s="208">
        <v>47379.5</v>
      </c>
      <c r="G106" t="s">
        <v>164</v>
      </c>
      <c r="H106" s="209" t="s">
        <v>6</v>
      </c>
      <c r="I106" s="210">
        <v>51.741999999999997</v>
      </c>
      <c r="J106" s="198">
        <v>0.10299999999999999</v>
      </c>
      <c r="K106" s="199">
        <v>2E-3</v>
      </c>
      <c r="L106" s="199">
        <v>5.1999999999999998E-2</v>
      </c>
      <c r="M106" s="199">
        <v>0.32900000000000001</v>
      </c>
      <c r="N106" s="199">
        <v>5.3999999999999999E-2</v>
      </c>
      <c r="O106" s="199">
        <v>3.7370000000000001</v>
      </c>
      <c r="P106" s="124">
        <v>4.2759999999999998</v>
      </c>
      <c r="Q106" s="198">
        <v>0.65800000000000003</v>
      </c>
      <c r="R106" s="199">
        <v>0.23300000000000001</v>
      </c>
      <c r="S106" s="199">
        <v>0.20100000000000001</v>
      </c>
      <c r="T106" s="199">
        <v>0.437</v>
      </c>
      <c r="U106" s="199">
        <v>5.3999999999999999E-2</v>
      </c>
      <c r="V106" s="199">
        <v>3.8820000000000001</v>
      </c>
      <c r="W106" s="125">
        <v>5.4649999999999999</v>
      </c>
      <c r="X106" s="198">
        <v>0.10299999999999999</v>
      </c>
      <c r="Y106" s="199">
        <v>2E-3</v>
      </c>
      <c r="Z106" s="199">
        <v>0.09</v>
      </c>
      <c r="AA106" s="199">
        <v>0.378</v>
      </c>
      <c r="AB106" s="199">
        <v>5.3999999999999999E-2</v>
      </c>
      <c r="AC106" s="126">
        <v>0.626</v>
      </c>
      <c r="AD106" s="191">
        <f t="shared" si="18"/>
        <v>-4.8389999999999995</v>
      </c>
      <c r="AE106" s="192">
        <f t="shared" si="19"/>
        <v>3.697564276048714</v>
      </c>
      <c r="AF106" s="193">
        <f t="shared" si="20"/>
        <v>8.7300319488817895</v>
      </c>
      <c r="AG106" s="76"/>
      <c r="AH106" s="76"/>
      <c r="AI106" s="76"/>
      <c r="AJ106" s="76"/>
      <c r="AK106" s="76"/>
      <c r="AL106" s="76"/>
      <c r="AM106" s="76"/>
      <c r="AN106" s="76"/>
      <c r="AO106" s="76"/>
      <c r="AP106" s="76"/>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row>
    <row r="107" spans="1:144" ht="15" customHeight="1" x14ac:dyDescent="0.2">
      <c r="A107" s="204" t="s">
        <v>88</v>
      </c>
      <c r="B107" s="205" t="s">
        <v>276</v>
      </c>
      <c r="C107" s="206">
        <v>63.76</v>
      </c>
      <c r="D107" s="206">
        <v>80.260000000000005</v>
      </c>
      <c r="E107" s="207">
        <v>0.83</v>
      </c>
      <c r="F107" s="208">
        <v>41745.300000000003</v>
      </c>
      <c r="G107" t="s">
        <v>165</v>
      </c>
      <c r="H107" s="209" t="s">
        <v>6</v>
      </c>
      <c r="I107" s="210">
        <v>4.34938</v>
      </c>
      <c r="J107" s="198">
        <v>2.1999999999999999E-2</v>
      </c>
      <c r="K107" s="199">
        <v>5.0000000000000001E-3</v>
      </c>
      <c r="L107" s="199">
        <v>2E-3</v>
      </c>
      <c r="M107" s="199">
        <v>2.1999999999999999E-2</v>
      </c>
      <c r="N107" s="199">
        <v>0.20699999999999999</v>
      </c>
      <c r="O107" s="199">
        <v>8.3330000000000002</v>
      </c>
      <c r="P107" s="124">
        <v>8.5909999999999993</v>
      </c>
      <c r="Q107" s="198">
        <v>0.57699999999999996</v>
      </c>
      <c r="R107" s="199">
        <v>0.23599999999999999</v>
      </c>
      <c r="S107" s="199">
        <v>0.121</v>
      </c>
      <c r="T107" s="199">
        <v>0.747</v>
      </c>
      <c r="U107" s="199">
        <v>0.20699999999999999</v>
      </c>
      <c r="V107" s="199">
        <v>6.944</v>
      </c>
      <c r="W107" s="125">
        <v>8.8320000000000007</v>
      </c>
      <c r="X107" s="198">
        <v>2.1999999999999999E-2</v>
      </c>
      <c r="Y107" s="199">
        <v>5.0000000000000001E-3</v>
      </c>
      <c r="Z107" s="199">
        <v>3.0000000000000001E-3</v>
      </c>
      <c r="AA107" s="199">
        <v>0.27600000000000002</v>
      </c>
      <c r="AB107" s="199">
        <v>0.20699999999999999</v>
      </c>
      <c r="AC107" s="126">
        <v>0.51300000000000001</v>
      </c>
      <c r="AD107" s="191">
        <f t="shared" si="18"/>
        <v>-8.3190000000000008</v>
      </c>
      <c r="AE107" s="192">
        <f t="shared" si="19"/>
        <v>5.975642760487144</v>
      </c>
      <c r="AF107" s="193">
        <f t="shared" si="20"/>
        <v>17.216374269005851</v>
      </c>
      <c r="AG107" s="76"/>
      <c r="AH107" s="76"/>
      <c r="AI107" s="76"/>
      <c r="AJ107" s="76"/>
      <c r="AK107" s="76"/>
      <c r="AL107" s="76"/>
      <c r="AM107" s="76"/>
      <c r="AN107" s="76"/>
      <c r="AO107" s="76"/>
      <c r="AP107" s="76"/>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c r="EM107" s="5"/>
      <c r="EN107" s="5"/>
    </row>
    <row r="108" spans="1:144" ht="15" customHeight="1" x14ac:dyDescent="0.2">
      <c r="A108" s="204" t="s">
        <v>87</v>
      </c>
      <c r="B108" s="205" t="s">
        <v>276</v>
      </c>
      <c r="C108" s="206">
        <v>74.19</v>
      </c>
      <c r="D108" s="206">
        <v>72.05</v>
      </c>
      <c r="E108" s="207">
        <v>0.69</v>
      </c>
      <c r="F108" s="208">
        <v>5422.19</v>
      </c>
      <c r="G108" t="s">
        <v>165</v>
      </c>
      <c r="H108" s="209" t="s">
        <v>44</v>
      </c>
      <c r="I108" s="210">
        <v>6.8396099999999995</v>
      </c>
      <c r="J108" s="198">
        <v>0.38500000000000001</v>
      </c>
      <c r="K108" s="199">
        <v>0.23899999999999999</v>
      </c>
      <c r="L108" s="199">
        <v>6.0000000000000001E-3</v>
      </c>
      <c r="M108" s="199">
        <v>0</v>
      </c>
      <c r="N108" s="199">
        <v>9.0999999999999998E-2</v>
      </c>
      <c r="O108" s="199">
        <v>0.49299999999999999</v>
      </c>
      <c r="P108" s="124">
        <v>1.214</v>
      </c>
      <c r="Q108" s="198">
        <v>0.46</v>
      </c>
      <c r="R108" s="199">
        <v>0.223</v>
      </c>
      <c r="S108" s="199">
        <v>3.2000000000000001E-2</v>
      </c>
      <c r="T108" s="199">
        <v>4.0000000000000001E-3</v>
      </c>
      <c r="U108" s="199">
        <v>9.0999999999999998E-2</v>
      </c>
      <c r="V108" s="199">
        <v>0.997</v>
      </c>
      <c r="W108" s="125">
        <v>1.806</v>
      </c>
      <c r="X108" s="198">
        <v>0.38500000000000001</v>
      </c>
      <c r="Y108" s="199">
        <v>0.505</v>
      </c>
      <c r="Z108" s="199">
        <v>0.10100000000000001</v>
      </c>
      <c r="AA108" s="199">
        <v>4.2999999999999997E-2</v>
      </c>
      <c r="AB108" s="199">
        <v>9.0999999999999998E-2</v>
      </c>
      <c r="AC108" s="126">
        <v>1.125</v>
      </c>
      <c r="AD108" s="191">
        <f t="shared" si="18"/>
        <v>-0.68100000000000005</v>
      </c>
      <c r="AE108" s="192">
        <f t="shared" si="19"/>
        <v>1.2219215155615695</v>
      </c>
      <c r="AF108" s="193">
        <f t="shared" si="20"/>
        <v>1.6053333333333333</v>
      </c>
      <c r="AG108" s="76"/>
      <c r="AH108" s="76"/>
      <c r="AI108" s="76"/>
      <c r="AJ108" s="76"/>
      <c r="AK108" s="76"/>
      <c r="AL108" s="76"/>
      <c r="AM108" s="76"/>
      <c r="AN108" s="76"/>
      <c r="AO108" s="76"/>
      <c r="AP108" s="76"/>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row>
    <row r="109" spans="1:144" ht="15" customHeight="1" x14ac:dyDescent="0.2">
      <c r="A109" s="204" t="s">
        <v>70</v>
      </c>
      <c r="B109" s="205" t="s">
        <v>277</v>
      </c>
      <c r="C109" s="206">
        <v>62.95</v>
      </c>
      <c r="D109" s="206">
        <v>69</v>
      </c>
      <c r="E109" s="207">
        <v>0.62</v>
      </c>
      <c r="F109" s="208">
        <v>8178.83</v>
      </c>
      <c r="G109" t="s">
        <v>164</v>
      </c>
      <c r="H109" s="209" t="s">
        <v>5</v>
      </c>
      <c r="I109" s="210">
        <v>7.7366800000000007</v>
      </c>
      <c r="J109" s="198">
        <v>0.56899999999999995</v>
      </c>
      <c r="K109" s="199">
        <v>0.107</v>
      </c>
      <c r="L109" s="199">
        <v>0.41399999999999998</v>
      </c>
      <c r="M109" s="199">
        <v>1.2999999999999999E-2</v>
      </c>
      <c r="N109" s="199">
        <v>0.159</v>
      </c>
      <c r="O109" s="199">
        <v>0.84299999999999997</v>
      </c>
      <c r="P109" s="124">
        <v>2.1040000000000001</v>
      </c>
      <c r="Q109" s="198">
        <v>0.49399999999999999</v>
      </c>
      <c r="R109" s="199">
        <v>0.13100000000000001</v>
      </c>
      <c r="S109" s="199">
        <v>0</v>
      </c>
      <c r="T109" s="199">
        <v>2.4E-2</v>
      </c>
      <c r="U109" s="199">
        <v>0.159</v>
      </c>
      <c r="V109" s="199">
        <v>0.315</v>
      </c>
      <c r="W109" s="125">
        <v>1.1220000000000001</v>
      </c>
      <c r="X109" s="198">
        <v>0.56899999999999995</v>
      </c>
      <c r="Y109" s="199">
        <v>0.107</v>
      </c>
      <c r="Z109" s="199">
        <v>0.60799999999999998</v>
      </c>
      <c r="AA109" s="199">
        <v>2.8000000000000001E-2</v>
      </c>
      <c r="AB109" s="199">
        <v>0.159</v>
      </c>
      <c r="AC109" s="126">
        <v>1.4710000000000001</v>
      </c>
      <c r="AD109" s="191">
        <f t="shared" si="18"/>
        <v>0.34899999999999998</v>
      </c>
      <c r="AE109" s="192">
        <f t="shared" si="19"/>
        <v>0.75913396481732065</v>
      </c>
      <c r="AF109" s="193">
        <f t="shared" si="20"/>
        <v>0.76274643099932027</v>
      </c>
      <c r="AG109" s="76"/>
      <c r="AH109" s="76"/>
      <c r="AI109" s="76"/>
      <c r="AJ109" s="76"/>
      <c r="AK109" s="76"/>
      <c r="AL109" s="76"/>
      <c r="AM109" s="76"/>
      <c r="AN109" s="76"/>
      <c r="AO109" s="76"/>
      <c r="AP109" s="76"/>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row>
    <row r="110" spans="1:144" ht="15" customHeight="1" x14ac:dyDescent="0.2">
      <c r="A110" s="204" t="s">
        <v>25</v>
      </c>
      <c r="B110" s="205" t="s">
        <v>276</v>
      </c>
      <c r="C110" s="206">
        <v>80.989999999999995</v>
      </c>
      <c r="D110" s="206">
        <v>74.58</v>
      </c>
      <c r="E110" s="207">
        <v>0.87</v>
      </c>
      <c r="F110" s="208">
        <v>33325</v>
      </c>
      <c r="G110" t="s">
        <v>251</v>
      </c>
      <c r="H110" s="209" t="s">
        <v>6</v>
      </c>
      <c r="I110" s="210">
        <v>1.8102400000000001</v>
      </c>
      <c r="J110" s="198">
        <v>1.954</v>
      </c>
      <c r="K110" s="199">
        <v>0.13300000000000001</v>
      </c>
      <c r="L110" s="199">
        <v>5.7539999999999996</v>
      </c>
      <c r="M110" s="199">
        <v>0.09</v>
      </c>
      <c r="N110" s="199">
        <v>0.22900000000000001</v>
      </c>
      <c r="O110" s="199">
        <v>1.2589999999999999</v>
      </c>
      <c r="P110" s="124">
        <v>9.4190000000000005</v>
      </c>
      <c r="Q110" s="198">
        <v>1.2569999999999999</v>
      </c>
      <c r="R110" s="199">
        <v>0.159</v>
      </c>
      <c r="S110" s="199">
        <v>3.956</v>
      </c>
      <c r="T110" s="199">
        <v>0.216</v>
      </c>
      <c r="U110" s="199">
        <v>0.22900000000000001</v>
      </c>
      <c r="V110" s="199">
        <v>2.226</v>
      </c>
      <c r="W110" s="125">
        <v>8.0440000000000005</v>
      </c>
      <c r="X110" s="198">
        <v>1.954</v>
      </c>
      <c r="Y110" s="199">
        <v>0.35599999999999998</v>
      </c>
      <c r="Z110" s="199">
        <v>4.7990000000000004</v>
      </c>
      <c r="AA110" s="199">
        <v>2.2109999999999999</v>
      </c>
      <c r="AB110" s="199">
        <v>0.22900000000000001</v>
      </c>
      <c r="AC110" s="126">
        <v>9.5489999999999995</v>
      </c>
      <c r="AD110" s="191">
        <f t="shared" si="18"/>
        <v>1.504999999999999</v>
      </c>
      <c r="AE110" s="192">
        <f t="shared" si="19"/>
        <v>5.4424898511502029</v>
      </c>
      <c r="AF110" s="193">
        <f t="shared" si="20"/>
        <v>0.84239187349460687</v>
      </c>
      <c r="AG110" s="76"/>
      <c r="AH110" s="76"/>
      <c r="AI110" s="76"/>
      <c r="AJ110" s="76"/>
      <c r="AK110" s="76"/>
      <c r="AL110" s="76"/>
      <c r="AM110" s="76"/>
      <c r="AN110" s="76"/>
      <c r="AO110" s="76"/>
      <c r="AP110" s="76"/>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row>
    <row r="111" spans="1:144" ht="15" customHeight="1" x14ac:dyDescent="0.2">
      <c r="A111" s="204" t="s">
        <v>86</v>
      </c>
      <c r="B111" s="205" t="s">
        <v>276</v>
      </c>
      <c r="C111" s="206">
        <v>63.89</v>
      </c>
      <c r="D111" s="206">
        <v>74.42</v>
      </c>
      <c r="E111" s="207">
        <v>0.74</v>
      </c>
      <c r="F111" s="208" t="s">
        <v>290</v>
      </c>
      <c r="G111" t="s">
        <v>165</v>
      </c>
      <c r="H111" s="209" t="s">
        <v>8</v>
      </c>
      <c r="I111" s="210">
        <v>5.2190399999999997</v>
      </c>
      <c r="J111" s="198">
        <v>0.153</v>
      </c>
      <c r="K111" s="199">
        <v>0.04</v>
      </c>
      <c r="L111" s="199">
        <v>2E-3</v>
      </c>
      <c r="M111" s="199">
        <v>7.0000000000000001E-3</v>
      </c>
      <c r="N111" s="199">
        <v>3.7999999999999999E-2</v>
      </c>
      <c r="O111" s="199">
        <v>0.67200000000000004</v>
      </c>
      <c r="P111" s="124">
        <v>0.91200000000000003</v>
      </c>
      <c r="Q111" s="198">
        <v>0.54300000000000004</v>
      </c>
      <c r="R111" s="199">
        <v>0.23100000000000001</v>
      </c>
      <c r="S111" s="199">
        <v>0.153</v>
      </c>
      <c r="T111" s="199">
        <v>4.7E-2</v>
      </c>
      <c r="U111" s="199">
        <v>3.7999999999999999E-2</v>
      </c>
      <c r="V111" s="199">
        <v>1.149</v>
      </c>
      <c r="W111" s="125">
        <v>2.1619999999999999</v>
      </c>
      <c r="X111" s="198">
        <v>0.153</v>
      </c>
      <c r="Y111" s="199">
        <v>0.04</v>
      </c>
      <c r="Z111" s="199">
        <v>5.1999999999999998E-2</v>
      </c>
      <c r="AA111" s="199">
        <v>6.0000000000000001E-3</v>
      </c>
      <c r="AB111" s="199">
        <v>3.7999999999999999E-2</v>
      </c>
      <c r="AC111" s="126">
        <v>0.28899999999999998</v>
      </c>
      <c r="AD111" s="191">
        <f t="shared" si="18"/>
        <v>-1.873</v>
      </c>
      <c r="AE111" s="192">
        <f t="shared" si="19"/>
        <v>1.4627875507442487</v>
      </c>
      <c r="AF111" s="193">
        <f t="shared" si="20"/>
        <v>7.4809688581314884</v>
      </c>
      <c r="AG111" s="76"/>
      <c r="AH111" s="76"/>
      <c r="AI111" s="76"/>
      <c r="AJ111" s="76"/>
      <c r="AK111" s="76"/>
      <c r="AL111" s="76"/>
      <c r="AM111" s="76"/>
      <c r="AN111" s="76"/>
      <c r="AO111" s="76"/>
      <c r="AP111" s="76"/>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row>
    <row r="112" spans="1:144" ht="15" customHeight="1" x14ac:dyDescent="0.2">
      <c r="A112" s="204" t="s">
        <v>119</v>
      </c>
      <c r="B112" s="205" t="s">
        <v>277</v>
      </c>
      <c r="C112" s="206">
        <v>55.54</v>
      </c>
      <c r="D112" s="206">
        <v>53.04</v>
      </c>
      <c r="E112" s="207">
        <v>0.52</v>
      </c>
      <c r="F112" s="208">
        <v>2577.19</v>
      </c>
      <c r="G112" t="s">
        <v>163</v>
      </c>
      <c r="H112" s="209" t="s">
        <v>5</v>
      </c>
      <c r="I112" s="210">
        <v>2.35608</v>
      </c>
      <c r="J112" s="198">
        <v>0.109</v>
      </c>
      <c r="K112" s="199">
        <v>0.27600000000000002</v>
      </c>
      <c r="L112" s="199">
        <v>0.35799999999999998</v>
      </c>
      <c r="M112" s="199">
        <v>0</v>
      </c>
      <c r="N112" s="199">
        <v>5.0000000000000001E-3</v>
      </c>
      <c r="O112" s="199">
        <v>0.40600000000000003</v>
      </c>
      <c r="P112" s="124">
        <v>1.155</v>
      </c>
      <c r="Q112" s="198">
        <v>0.23</v>
      </c>
      <c r="R112" s="199">
        <v>4.2999999999999997E-2</v>
      </c>
      <c r="S112" s="199">
        <v>0.38100000000000001</v>
      </c>
      <c r="T112" s="199">
        <v>8.0000000000000002E-3</v>
      </c>
      <c r="U112" s="199">
        <v>5.0000000000000001E-3</v>
      </c>
      <c r="V112" s="199">
        <v>0.52800000000000002</v>
      </c>
      <c r="W112" s="125">
        <v>1.1950000000000001</v>
      </c>
      <c r="X112" s="198">
        <v>0.109</v>
      </c>
      <c r="Y112" s="199">
        <v>0.64</v>
      </c>
      <c r="Z112" s="199">
        <v>2E-3</v>
      </c>
      <c r="AA112" s="199">
        <v>0</v>
      </c>
      <c r="AB112" s="199">
        <v>5.0000000000000001E-3</v>
      </c>
      <c r="AC112" s="126">
        <v>0.75600000000000001</v>
      </c>
      <c r="AD112" s="191">
        <f t="shared" si="18"/>
        <v>-0.43900000000000006</v>
      </c>
      <c r="AE112" s="192">
        <f t="shared" si="19"/>
        <v>0.80852503382949925</v>
      </c>
      <c r="AF112" s="193">
        <f t="shared" si="20"/>
        <v>1.5806878306878307</v>
      </c>
      <c r="AG112" s="76"/>
      <c r="AH112" s="76"/>
      <c r="AI112" s="76"/>
      <c r="AJ112" s="76"/>
      <c r="AK112" s="76"/>
      <c r="AL112" s="76"/>
      <c r="AM112" s="76"/>
      <c r="AN112" s="76"/>
      <c r="AO112" s="76"/>
      <c r="AP112" s="76"/>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row>
    <row r="113" spans="1:144" ht="15" customHeight="1" x14ac:dyDescent="0.2">
      <c r="A113" s="204" t="s">
        <v>118</v>
      </c>
      <c r="B113" s="205" t="s">
        <v>276</v>
      </c>
      <c r="C113" s="206">
        <v>52.48</v>
      </c>
      <c r="D113" s="206">
        <v>61.1</v>
      </c>
      <c r="E113" s="207">
        <v>0.49</v>
      </c>
      <c r="F113" s="208">
        <v>1503.27</v>
      </c>
      <c r="G113" t="s">
        <v>163</v>
      </c>
      <c r="H113" s="209" t="s">
        <v>44</v>
      </c>
      <c r="I113" s="210">
        <v>5.53695</v>
      </c>
      <c r="J113" s="198">
        <v>0.13</v>
      </c>
      <c r="K113" s="199">
        <v>1.6E-2</v>
      </c>
      <c r="L113" s="199">
        <v>0.78900000000000003</v>
      </c>
      <c r="M113" s="199">
        <v>3.1E-2</v>
      </c>
      <c r="N113" s="199">
        <v>0.04</v>
      </c>
      <c r="O113" s="199">
        <v>6.4000000000000001E-2</v>
      </c>
      <c r="P113" s="124">
        <v>1.07</v>
      </c>
      <c r="Q113" s="198">
        <v>0.19900000000000001</v>
      </c>
      <c r="R113" s="199">
        <v>3.4000000000000002E-2</v>
      </c>
      <c r="S113" s="199">
        <v>0.78800000000000003</v>
      </c>
      <c r="T113" s="199">
        <v>6.8000000000000005E-2</v>
      </c>
      <c r="U113" s="199">
        <v>0.04</v>
      </c>
      <c r="V113" s="199">
        <v>6.5000000000000002E-2</v>
      </c>
      <c r="W113" s="125">
        <v>1.194</v>
      </c>
      <c r="X113" s="198">
        <v>0.13</v>
      </c>
      <c r="Y113" s="199">
        <v>0.29499999999999998</v>
      </c>
      <c r="Z113" s="199">
        <v>1.9470000000000001</v>
      </c>
      <c r="AA113" s="199">
        <v>0.24199999999999999</v>
      </c>
      <c r="AB113" s="199">
        <v>0.04</v>
      </c>
      <c r="AC113" s="126">
        <v>2.653</v>
      </c>
      <c r="AD113" s="191">
        <f t="shared" si="18"/>
        <v>1.4590000000000001</v>
      </c>
      <c r="AE113" s="192">
        <f t="shared" si="19"/>
        <v>0.80784844384303101</v>
      </c>
      <c r="AF113" s="193">
        <f t="shared" si="20"/>
        <v>0.45005653976630228</v>
      </c>
      <c r="AG113" s="76"/>
      <c r="AH113" s="76"/>
      <c r="AI113" s="76"/>
      <c r="AJ113" s="76"/>
      <c r="AK113" s="76"/>
      <c r="AL113" s="76"/>
      <c r="AM113" s="76"/>
      <c r="AN113" s="76"/>
      <c r="AO113" s="76"/>
      <c r="AP113" s="76"/>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row>
    <row r="114" spans="1:144" ht="15" customHeight="1" x14ac:dyDescent="0.2">
      <c r="A114" s="204" t="s">
        <v>117</v>
      </c>
      <c r="B114" s="205" t="s">
        <v>276</v>
      </c>
      <c r="C114" s="206" t="s">
        <v>290</v>
      </c>
      <c r="D114" s="206">
        <v>72.150000000000006</v>
      </c>
      <c r="E114" s="207">
        <v>0.75</v>
      </c>
      <c r="F114" s="211">
        <v>21127.599999999999</v>
      </c>
      <c r="G114" t="s">
        <v>163</v>
      </c>
      <c r="H114" s="209" t="s">
        <v>8</v>
      </c>
      <c r="I114" s="210">
        <v>6.9641999999999999</v>
      </c>
      <c r="J114" s="200">
        <v>0.254</v>
      </c>
      <c r="K114" s="201">
        <v>0.185</v>
      </c>
      <c r="L114" s="201">
        <v>7.1999999999999995E-2</v>
      </c>
      <c r="M114" s="201">
        <v>4.4999999999999998E-2</v>
      </c>
      <c r="N114" s="201">
        <v>1.6E-2</v>
      </c>
      <c r="O114" s="201">
        <v>3.4079999999999999</v>
      </c>
      <c r="P114" s="124">
        <v>3.9790000000000001</v>
      </c>
      <c r="Q114" s="200">
        <v>0.59599999999999997</v>
      </c>
      <c r="R114" s="201">
        <v>0.26700000000000002</v>
      </c>
      <c r="S114" s="201">
        <v>0.122</v>
      </c>
      <c r="T114" s="201">
        <v>0.08</v>
      </c>
      <c r="U114" s="201">
        <v>1.6E-2</v>
      </c>
      <c r="V114" s="201">
        <v>3.5169999999999999</v>
      </c>
      <c r="W114" s="125">
        <v>4.5979999999999999</v>
      </c>
      <c r="X114" s="200">
        <v>0.254</v>
      </c>
      <c r="Y114" s="201">
        <v>0.20300000000000001</v>
      </c>
      <c r="Z114" s="201">
        <v>1.7999999999999999E-2</v>
      </c>
      <c r="AA114" s="201">
        <v>0.224</v>
      </c>
      <c r="AB114" s="201">
        <v>1.6E-2</v>
      </c>
      <c r="AC114" s="126">
        <v>0.71499999999999997</v>
      </c>
      <c r="AD114" s="194">
        <f t="shared" si="18"/>
        <v>-3.883</v>
      </c>
      <c r="AE114" s="195">
        <f t="shared" si="19"/>
        <v>3.1109607577807843</v>
      </c>
      <c r="AF114" s="193">
        <f t="shared" si="20"/>
        <v>6.430769230769231</v>
      </c>
      <c r="AG114" s="76"/>
      <c r="AH114" s="76"/>
      <c r="AI114" s="76"/>
      <c r="AJ114" s="76"/>
      <c r="AK114" s="76"/>
      <c r="AL114" s="76"/>
      <c r="AM114" s="76"/>
      <c r="AN114" s="76"/>
      <c r="AO114" s="76"/>
      <c r="AP114" s="76"/>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row>
    <row r="115" spans="1:144" ht="15" customHeight="1" x14ac:dyDescent="0.2">
      <c r="A115" s="204" t="s">
        <v>24</v>
      </c>
      <c r="B115" s="205" t="s">
        <v>276</v>
      </c>
      <c r="C115" s="206">
        <v>78.12</v>
      </c>
      <c r="D115" s="206">
        <v>75.790000000000006</v>
      </c>
      <c r="E115" s="207">
        <v>0.88</v>
      </c>
      <c r="F115" s="208">
        <v>40408.400000000001</v>
      </c>
      <c r="G115" t="s">
        <v>251</v>
      </c>
      <c r="H115" s="209" t="s">
        <v>8</v>
      </c>
      <c r="I115" s="210">
        <v>2.6928000000000001</v>
      </c>
      <c r="J115" s="200">
        <v>2.5470000000000002</v>
      </c>
      <c r="K115" s="201">
        <v>0.19700000000000001</v>
      </c>
      <c r="L115" s="201">
        <v>1.524</v>
      </c>
      <c r="M115" s="201">
        <v>0.216</v>
      </c>
      <c r="N115" s="201">
        <v>0.251</v>
      </c>
      <c r="O115" s="201">
        <v>1.6120000000000001</v>
      </c>
      <c r="P115" s="124">
        <v>6.3470000000000004</v>
      </c>
      <c r="Q115" s="200">
        <v>1.831</v>
      </c>
      <c r="R115" s="201">
        <v>0.41899999999999998</v>
      </c>
      <c r="S115" s="201">
        <v>1.6220000000000001</v>
      </c>
      <c r="T115" s="201">
        <v>0.26200000000000001</v>
      </c>
      <c r="U115" s="201">
        <v>0.251</v>
      </c>
      <c r="V115" s="201">
        <v>2.2090000000000001</v>
      </c>
      <c r="W115" s="125">
        <v>6.593</v>
      </c>
      <c r="X115" s="200">
        <v>2.5470000000000002</v>
      </c>
      <c r="Y115" s="201">
        <v>0.28499999999999998</v>
      </c>
      <c r="Z115" s="201">
        <v>2.4020000000000001</v>
      </c>
      <c r="AA115" s="201">
        <v>0.35199999999999998</v>
      </c>
      <c r="AB115" s="201">
        <v>0.251</v>
      </c>
      <c r="AC115" s="126">
        <v>5.8369999999999997</v>
      </c>
      <c r="AD115" s="194">
        <f t="shared" si="18"/>
        <v>-0.75600000000000023</v>
      </c>
      <c r="AE115" s="195">
        <f t="shared" si="19"/>
        <v>4.460757780784844</v>
      </c>
      <c r="AF115" s="193">
        <f t="shared" si="20"/>
        <v>1.1295185883159158</v>
      </c>
      <c r="AG115" s="76"/>
      <c r="AH115" s="76"/>
      <c r="AI115" s="76"/>
      <c r="AJ115" s="76"/>
      <c r="AK115" s="76"/>
      <c r="AL115" s="76"/>
      <c r="AM115" s="76"/>
      <c r="AN115" s="76"/>
      <c r="AO115" s="76"/>
      <c r="AP115" s="76"/>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c r="EM115" s="5"/>
      <c r="EN115" s="5"/>
    </row>
    <row r="116" spans="1:144" ht="15" customHeight="1" x14ac:dyDescent="0.2">
      <c r="A116" s="204" t="s">
        <v>217</v>
      </c>
      <c r="B116" s="205" t="s">
        <v>276</v>
      </c>
      <c r="C116" s="206">
        <v>76.81</v>
      </c>
      <c r="D116" s="206">
        <v>83.05</v>
      </c>
      <c r="E116" s="207">
        <v>0.92</v>
      </c>
      <c r="F116" s="208">
        <v>114790</v>
      </c>
      <c r="G116" t="s">
        <v>251</v>
      </c>
      <c r="H116" s="209" t="s">
        <v>6</v>
      </c>
      <c r="I116" s="210">
        <v>0.66159400000000002</v>
      </c>
      <c r="J116" s="198">
        <v>0.36699999999999999</v>
      </c>
      <c r="K116" s="199">
        <v>0.13300000000000001</v>
      </c>
      <c r="L116" s="199">
        <v>0.23200000000000001</v>
      </c>
      <c r="M116" s="199">
        <v>0</v>
      </c>
      <c r="N116" s="199">
        <v>0.128</v>
      </c>
      <c r="O116" s="199">
        <v>3.294</v>
      </c>
      <c r="P116" s="124">
        <v>4.1529999999999996</v>
      </c>
      <c r="Q116" s="198">
        <v>0.95</v>
      </c>
      <c r="R116" s="199">
        <v>0.57399999999999995</v>
      </c>
      <c r="S116" s="199">
        <v>0.95599999999999996</v>
      </c>
      <c r="T116" s="199">
        <v>9.9000000000000005E-2</v>
      </c>
      <c r="U116" s="199">
        <v>0.128</v>
      </c>
      <c r="V116" s="199">
        <v>8.6379999999999999</v>
      </c>
      <c r="W116" s="125">
        <v>11.345000000000001</v>
      </c>
      <c r="X116" s="198">
        <v>0.36699999999999999</v>
      </c>
      <c r="Y116" s="199">
        <v>0.13300000000000001</v>
      </c>
      <c r="Z116" s="199">
        <v>0.66200000000000003</v>
      </c>
      <c r="AA116" s="199">
        <v>1E-3</v>
      </c>
      <c r="AB116" s="199">
        <v>0.128</v>
      </c>
      <c r="AC116" s="126">
        <v>1.29</v>
      </c>
      <c r="AD116" s="191">
        <f t="shared" si="18"/>
        <v>-10.055</v>
      </c>
      <c r="AE116" s="192">
        <f t="shared" si="19"/>
        <v>7.6759133964817314</v>
      </c>
      <c r="AF116" s="193">
        <f t="shared" si="20"/>
        <v>8.7945736434108532</v>
      </c>
      <c r="AG116" s="76"/>
      <c r="AH116" s="76"/>
      <c r="AI116" s="76"/>
      <c r="AJ116" s="76"/>
      <c r="AK116" s="76"/>
      <c r="AL116" s="76"/>
      <c r="AM116" s="76"/>
      <c r="AN116" s="76"/>
      <c r="AO116" s="76"/>
      <c r="AP116" s="76"/>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row>
    <row r="117" spans="1:144" ht="15" customHeight="1" x14ac:dyDescent="0.2">
      <c r="A117" s="204" t="s">
        <v>116</v>
      </c>
      <c r="B117" s="205" t="s">
        <v>276</v>
      </c>
      <c r="C117" s="206">
        <v>51.22</v>
      </c>
      <c r="D117" s="206">
        <v>65.23</v>
      </c>
      <c r="E117" s="207">
        <v>0.49</v>
      </c>
      <c r="F117" s="208">
        <v>1580.53</v>
      </c>
      <c r="G117" t="s">
        <v>163</v>
      </c>
      <c r="H117" s="209" t="s">
        <v>44</v>
      </c>
      <c r="I117" s="210">
        <v>31.0566</v>
      </c>
      <c r="J117" s="198">
        <v>0.17100000000000001</v>
      </c>
      <c r="K117" s="199">
        <v>0.23</v>
      </c>
      <c r="L117" s="199">
        <v>0.2</v>
      </c>
      <c r="M117" s="199">
        <v>0.02</v>
      </c>
      <c r="N117" s="199">
        <v>6.3E-2</v>
      </c>
      <c r="O117" s="199">
        <v>4.2000000000000003E-2</v>
      </c>
      <c r="P117" s="124">
        <v>0.72699999999999998</v>
      </c>
      <c r="Q117" s="198">
        <v>0.193</v>
      </c>
      <c r="R117" s="199">
        <v>0.22900000000000001</v>
      </c>
      <c r="S117" s="199">
        <v>0.20200000000000001</v>
      </c>
      <c r="T117" s="199">
        <v>2.1999999999999999E-2</v>
      </c>
      <c r="U117" s="199">
        <v>6.3E-2</v>
      </c>
      <c r="V117" s="199">
        <v>0.1</v>
      </c>
      <c r="W117" s="125">
        <v>0.80900000000000005</v>
      </c>
      <c r="X117" s="198">
        <v>0.17100000000000001</v>
      </c>
      <c r="Y117" s="199">
        <v>0.93899999999999995</v>
      </c>
      <c r="Z117" s="199">
        <v>0.56799999999999995</v>
      </c>
      <c r="AA117" s="199">
        <v>0.152</v>
      </c>
      <c r="AB117" s="199">
        <v>6.3E-2</v>
      </c>
      <c r="AC117" s="126">
        <v>1.893</v>
      </c>
      <c r="AD117" s="191">
        <f t="shared" si="18"/>
        <v>1.0840000000000001</v>
      </c>
      <c r="AE117" s="192">
        <f t="shared" si="19"/>
        <v>0.54736129905277398</v>
      </c>
      <c r="AF117" s="193">
        <f t="shared" si="20"/>
        <v>0.42736397253037511</v>
      </c>
      <c r="AG117" s="76"/>
      <c r="AH117" s="76"/>
      <c r="AI117" s="76"/>
      <c r="AJ117" s="76"/>
      <c r="AK117" s="76"/>
      <c r="AL117" s="76"/>
      <c r="AM117" s="76"/>
      <c r="AN117" s="76"/>
      <c r="AO117" s="76"/>
      <c r="AP117" s="76"/>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row>
    <row r="118" spans="1:144" ht="15" customHeight="1" x14ac:dyDescent="0.2">
      <c r="A118" s="204" t="s">
        <v>115</v>
      </c>
      <c r="B118" s="205" t="s">
        <v>276</v>
      </c>
      <c r="C118" s="206">
        <v>56.75</v>
      </c>
      <c r="D118" s="206">
        <v>62.9</v>
      </c>
      <c r="E118" s="207">
        <v>0.51</v>
      </c>
      <c r="F118" s="211">
        <v>1367.04</v>
      </c>
      <c r="G118" t="s">
        <v>163</v>
      </c>
      <c r="H118" s="209" t="s">
        <v>44</v>
      </c>
      <c r="I118" s="210">
        <v>21.475999999999999</v>
      </c>
      <c r="J118" s="200">
        <v>0.371</v>
      </c>
      <c r="K118" s="201">
        <v>6.8000000000000005E-2</v>
      </c>
      <c r="L118" s="201">
        <v>0.159</v>
      </c>
      <c r="M118" s="201">
        <v>1.0999999999999999E-2</v>
      </c>
      <c r="N118" s="201">
        <v>6.0999999999999999E-2</v>
      </c>
      <c r="O118" s="201">
        <v>3.2000000000000001E-2</v>
      </c>
      <c r="P118" s="124">
        <v>0.70299999999999996</v>
      </c>
      <c r="Q118" s="200">
        <v>0.33500000000000002</v>
      </c>
      <c r="R118" s="201">
        <v>6.9000000000000006E-2</v>
      </c>
      <c r="S118" s="201">
        <v>0.16</v>
      </c>
      <c r="T118" s="201">
        <v>1.2E-2</v>
      </c>
      <c r="U118" s="201">
        <v>6.0999999999999999E-2</v>
      </c>
      <c r="V118" s="201">
        <v>8.4000000000000005E-2</v>
      </c>
      <c r="W118" s="125">
        <v>0.72099999999999997</v>
      </c>
      <c r="X118" s="200">
        <v>0.371</v>
      </c>
      <c r="Y118" s="201">
        <v>6.8000000000000005E-2</v>
      </c>
      <c r="Z118" s="201">
        <v>1.2E-2</v>
      </c>
      <c r="AA118" s="201">
        <v>4.1000000000000002E-2</v>
      </c>
      <c r="AB118" s="201">
        <v>6.0999999999999999E-2</v>
      </c>
      <c r="AC118" s="126">
        <v>0.55300000000000005</v>
      </c>
      <c r="AD118" s="194">
        <f t="shared" si="18"/>
        <v>-0.16799999999999993</v>
      </c>
      <c r="AE118" s="195">
        <f t="shared" si="19"/>
        <v>0.4878213802435723</v>
      </c>
      <c r="AF118" s="193">
        <f t="shared" si="20"/>
        <v>1.3037974683544302</v>
      </c>
      <c r="AG118" s="76"/>
      <c r="AH118" s="76"/>
      <c r="AI118" s="76"/>
      <c r="AJ118" s="76"/>
      <c r="AK118" s="76"/>
      <c r="AL118" s="76"/>
      <c r="AM118" s="76"/>
      <c r="AN118" s="76"/>
      <c r="AO118" s="76"/>
      <c r="AP118" s="76"/>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row>
    <row r="119" spans="1:144" ht="15" customHeight="1" x14ac:dyDescent="0.2">
      <c r="A119" s="204" t="s">
        <v>69</v>
      </c>
      <c r="B119" s="205" t="s">
        <v>276</v>
      </c>
      <c r="C119" s="206">
        <v>69.319999999999993</v>
      </c>
      <c r="D119" s="206">
        <v>76.260000000000005</v>
      </c>
      <c r="E119" s="207">
        <v>0.8</v>
      </c>
      <c r="F119" s="208">
        <v>31168.2</v>
      </c>
      <c r="G119" t="s">
        <v>164</v>
      </c>
      <c r="H119" s="209" t="s">
        <v>8</v>
      </c>
      <c r="I119" s="210">
        <v>34.671900000000001</v>
      </c>
      <c r="J119" s="200">
        <v>0.66500000000000004</v>
      </c>
      <c r="K119" s="201">
        <v>2E-3</v>
      </c>
      <c r="L119" s="201">
        <v>0.33</v>
      </c>
      <c r="M119" s="201">
        <v>0.46300000000000002</v>
      </c>
      <c r="N119" s="201">
        <v>6.5000000000000002E-2</v>
      </c>
      <c r="O119" s="201">
        <v>2.927</v>
      </c>
      <c r="P119" s="124">
        <v>4.452</v>
      </c>
      <c r="Q119" s="200">
        <v>0.78900000000000003</v>
      </c>
      <c r="R119" s="201">
        <v>7.1999999999999995E-2</v>
      </c>
      <c r="S119" s="201">
        <v>0.33400000000000002</v>
      </c>
      <c r="T119" s="201">
        <v>0.51100000000000001</v>
      </c>
      <c r="U119" s="201">
        <v>6.5000000000000002E-2</v>
      </c>
      <c r="V119" s="201">
        <v>2.4609999999999999</v>
      </c>
      <c r="W119" s="125">
        <v>4.2320000000000002</v>
      </c>
      <c r="X119" s="200">
        <v>0.66500000000000004</v>
      </c>
      <c r="Y119" s="201">
        <v>1.4999999999999999E-2</v>
      </c>
      <c r="Z119" s="201">
        <v>0.53100000000000003</v>
      </c>
      <c r="AA119" s="201">
        <v>0.70599999999999996</v>
      </c>
      <c r="AB119" s="201">
        <v>6.5000000000000002E-2</v>
      </c>
      <c r="AC119" s="126">
        <v>1.9830000000000001</v>
      </c>
      <c r="AD119" s="194">
        <f t="shared" si="18"/>
        <v>-2.2490000000000001</v>
      </c>
      <c r="AE119" s="195">
        <f t="shared" si="19"/>
        <v>2.8633288227334233</v>
      </c>
      <c r="AF119" s="193">
        <f t="shared" si="20"/>
        <v>2.1341401916288452</v>
      </c>
      <c r="AG119" s="76"/>
      <c r="AH119" s="76"/>
      <c r="AI119" s="76"/>
      <c r="AJ119" s="76"/>
      <c r="AK119" s="76"/>
      <c r="AL119" s="76"/>
      <c r="AM119" s="76"/>
      <c r="AN119" s="76"/>
      <c r="AO119" s="76"/>
      <c r="AP119" s="76"/>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c r="EM119" s="5"/>
      <c r="EN119" s="5"/>
    </row>
    <row r="120" spans="1:144" ht="15" customHeight="1" x14ac:dyDescent="0.2">
      <c r="A120" s="204" t="s">
        <v>114</v>
      </c>
      <c r="B120" s="205" t="s">
        <v>276</v>
      </c>
      <c r="C120" s="206">
        <v>56.81</v>
      </c>
      <c r="D120" s="206">
        <v>59.42</v>
      </c>
      <c r="E120" s="207">
        <v>0.41</v>
      </c>
      <c r="F120" s="208">
        <v>2167.4899999999998</v>
      </c>
      <c r="G120" t="s">
        <v>163</v>
      </c>
      <c r="H120" s="209" t="s">
        <v>44</v>
      </c>
      <c r="I120" s="210">
        <v>24.015799999999999</v>
      </c>
      <c r="J120" s="198">
        <v>0.45</v>
      </c>
      <c r="K120" s="199">
        <v>0.438</v>
      </c>
      <c r="L120" s="199">
        <v>0.121</v>
      </c>
      <c r="M120" s="199">
        <v>1.0999999999999999E-2</v>
      </c>
      <c r="N120" s="199">
        <v>6.0999999999999999E-2</v>
      </c>
      <c r="O120" s="199">
        <v>0.114</v>
      </c>
      <c r="P120" s="124">
        <v>1.1950000000000001</v>
      </c>
      <c r="Q120" s="198">
        <v>0.40300000000000002</v>
      </c>
      <c r="R120" s="199">
        <v>0.375</v>
      </c>
      <c r="S120" s="199">
        <v>0.12</v>
      </c>
      <c r="T120" s="199">
        <v>3.1E-2</v>
      </c>
      <c r="U120" s="199">
        <v>6.0999999999999999E-2</v>
      </c>
      <c r="V120" s="199">
        <v>0.2</v>
      </c>
      <c r="W120" s="125">
        <v>1.1910000000000001</v>
      </c>
      <c r="X120" s="198">
        <v>0.45</v>
      </c>
      <c r="Y120" s="199">
        <v>0.438</v>
      </c>
      <c r="Z120" s="199">
        <v>0.42</v>
      </c>
      <c r="AA120" s="199">
        <v>0.03</v>
      </c>
      <c r="AB120" s="199">
        <v>6.0999999999999999E-2</v>
      </c>
      <c r="AC120" s="126">
        <v>1.399</v>
      </c>
      <c r="AD120" s="191">
        <f t="shared" si="18"/>
        <v>0.20799999999999996</v>
      </c>
      <c r="AE120" s="192">
        <f t="shared" si="19"/>
        <v>0.80581867388362649</v>
      </c>
      <c r="AF120" s="193">
        <f t="shared" si="20"/>
        <v>0.85132237312365977</v>
      </c>
      <c r="AG120" s="76"/>
      <c r="AH120" s="76"/>
      <c r="AI120" s="76"/>
      <c r="AJ120" s="76"/>
      <c r="AK120" s="76"/>
      <c r="AL120" s="76"/>
      <c r="AM120" s="76"/>
      <c r="AN120" s="76"/>
      <c r="AO120" s="76"/>
      <c r="AP120" s="76"/>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row>
    <row r="121" spans="1:144" ht="15" customHeight="1" x14ac:dyDescent="0.2">
      <c r="A121" s="204" t="s">
        <v>221</v>
      </c>
      <c r="B121" s="205" t="s">
        <v>276</v>
      </c>
      <c r="C121" s="206">
        <v>76.95</v>
      </c>
      <c r="D121" s="206">
        <v>82.7</v>
      </c>
      <c r="E121" s="207">
        <v>0.9</v>
      </c>
      <c r="F121" s="208">
        <v>54049.2</v>
      </c>
      <c r="G121" t="s">
        <v>251</v>
      </c>
      <c r="H121" s="209" t="s">
        <v>6</v>
      </c>
      <c r="I121" s="210">
        <v>0.53673999999999999</v>
      </c>
      <c r="J121" s="198">
        <v>3.9E-2</v>
      </c>
      <c r="K121" s="199">
        <v>4.0000000000000001E-3</v>
      </c>
      <c r="L121" s="199">
        <v>0</v>
      </c>
      <c r="M121" s="199">
        <v>0.114</v>
      </c>
      <c r="N121" s="199">
        <v>1.4E-2</v>
      </c>
      <c r="O121" s="199">
        <v>1.208</v>
      </c>
      <c r="P121" s="124">
        <v>1.3779999999999999</v>
      </c>
      <c r="Q121" s="198">
        <v>0.51900000000000002</v>
      </c>
      <c r="R121" s="199">
        <v>0.41099999999999998</v>
      </c>
      <c r="S121" s="199">
        <v>0.17599999999999999</v>
      </c>
      <c r="T121" s="199">
        <v>0.65900000000000003</v>
      </c>
      <c r="U121" s="199">
        <v>1.4E-2</v>
      </c>
      <c r="V121" s="199">
        <v>3.3450000000000002</v>
      </c>
      <c r="W121" s="125">
        <v>5.1230000000000002</v>
      </c>
      <c r="X121" s="198">
        <v>3.9E-2</v>
      </c>
      <c r="Y121" s="199">
        <v>4.0000000000000001E-3</v>
      </c>
      <c r="Z121" s="199">
        <v>1E-3</v>
      </c>
      <c r="AA121" s="199">
        <v>0.36499999999999999</v>
      </c>
      <c r="AB121" s="199">
        <v>1.4E-2</v>
      </c>
      <c r="AC121" s="126">
        <v>0.42299999999999999</v>
      </c>
      <c r="AD121" s="191">
        <f t="shared" si="18"/>
        <v>-4.7</v>
      </c>
      <c r="AE121" s="192">
        <f t="shared" si="19"/>
        <v>3.4661705006765895</v>
      </c>
      <c r="AF121" s="193">
        <f t="shared" si="20"/>
        <v>12.111111111111112</v>
      </c>
      <c r="AG121" s="76"/>
      <c r="AH121" s="76"/>
      <c r="AI121" s="76"/>
      <c r="AJ121" s="76"/>
      <c r="AK121" s="76"/>
      <c r="AL121" s="76"/>
      <c r="AM121" s="76"/>
      <c r="AN121" s="76"/>
      <c r="AO121" s="76"/>
      <c r="AP121" s="76"/>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c r="EM121" s="5"/>
      <c r="EN121" s="5"/>
    </row>
    <row r="122" spans="1:144" ht="15" customHeight="1" x14ac:dyDescent="0.2">
      <c r="A122" s="204" t="s">
        <v>113</v>
      </c>
      <c r="B122" s="205" t="s">
        <v>276</v>
      </c>
      <c r="C122" s="206">
        <v>58.17</v>
      </c>
      <c r="D122" s="206">
        <v>64.69</v>
      </c>
      <c r="E122" s="207">
        <v>0.54</v>
      </c>
      <c r="F122" s="208">
        <v>6132.95</v>
      </c>
      <c r="G122" t="s">
        <v>163</v>
      </c>
      <c r="H122" s="209" t="s">
        <v>5</v>
      </c>
      <c r="I122" s="210">
        <v>4.9939200000000001</v>
      </c>
      <c r="J122" s="198">
        <v>9.1999999999999998E-2</v>
      </c>
      <c r="K122" s="199">
        <v>1.2809999999999999</v>
      </c>
      <c r="L122" s="199">
        <v>0.186</v>
      </c>
      <c r="M122" s="199">
        <v>0.30499999999999999</v>
      </c>
      <c r="N122" s="199">
        <v>5.3999999999999999E-2</v>
      </c>
      <c r="O122" s="199">
        <v>0.34499999999999997</v>
      </c>
      <c r="P122" s="124">
        <v>2.2629999999999999</v>
      </c>
      <c r="Q122" s="198">
        <v>0.34300000000000003</v>
      </c>
      <c r="R122" s="199">
        <v>1.1739999999999999</v>
      </c>
      <c r="S122" s="199">
        <v>0.19600000000000001</v>
      </c>
      <c r="T122" s="199">
        <v>6.4000000000000001E-2</v>
      </c>
      <c r="U122" s="199">
        <v>5.3999999999999999E-2</v>
      </c>
      <c r="V122" s="199">
        <v>0.56999999999999995</v>
      </c>
      <c r="W122" s="125">
        <v>2.4009999999999998</v>
      </c>
      <c r="X122" s="198">
        <v>9.1999999999999998E-2</v>
      </c>
      <c r="Y122" s="199">
        <v>2.21</v>
      </c>
      <c r="Z122" s="199">
        <v>4.7E-2</v>
      </c>
      <c r="AA122" s="199">
        <v>1.0429999999999999</v>
      </c>
      <c r="AB122" s="199">
        <v>5.3999999999999999E-2</v>
      </c>
      <c r="AC122" s="126">
        <v>3.4470000000000001</v>
      </c>
      <c r="AD122" s="191">
        <f t="shared" si="18"/>
        <v>1.0460000000000003</v>
      </c>
      <c r="AE122" s="192">
        <f t="shared" si="19"/>
        <v>1.6244925575101485</v>
      </c>
      <c r="AF122" s="193">
        <f t="shared" si="20"/>
        <v>0.69654772265738318</v>
      </c>
      <c r="AG122" s="76"/>
      <c r="AH122" s="76"/>
      <c r="AI122" s="76"/>
      <c r="AJ122" s="76"/>
      <c r="AK122" s="76"/>
      <c r="AL122" s="76"/>
      <c r="AM122" s="76"/>
      <c r="AN122" s="76"/>
      <c r="AO122" s="76"/>
      <c r="AP122" s="76"/>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row>
    <row r="123" spans="1:144" ht="15" customHeight="1" x14ac:dyDescent="0.2">
      <c r="A123" s="204" t="s">
        <v>112</v>
      </c>
      <c r="B123" s="205" t="s">
        <v>277</v>
      </c>
      <c r="C123" s="206">
        <v>70.45</v>
      </c>
      <c r="D123" s="206">
        <v>73.510000000000005</v>
      </c>
      <c r="E123" s="207">
        <v>0.8</v>
      </c>
      <c r="F123" s="208">
        <v>25629.200000000001</v>
      </c>
      <c r="G123" t="s">
        <v>163</v>
      </c>
      <c r="H123" s="209" t="s">
        <v>8</v>
      </c>
      <c r="I123" s="210">
        <v>1.3019799999999999</v>
      </c>
      <c r="J123" s="198">
        <v>0.11</v>
      </c>
      <c r="K123" s="199">
        <v>3.0000000000000001E-3</v>
      </c>
      <c r="L123" s="199">
        <v>2E-3</v>
      </c>
      <c r="M123" s="199">
        <v>0.56599999999999995</v>
      </c>
      <c r="N123" s="199">
        <v>0</v>
      </c>
      <c r="O123" s="199">
        <v>1.2090000000000001</v>
      </c>
      <c r="P123" s="124">
        <v>1.889</v>
      </c>
      <c r="Q123" s="198">
        <v>0.54400000000000004</v>
      </c>
      <c r="R123" s="199">
        <v>0.222</v>
      </c>
      <c r="S123" s="199">
        <v>0.14000000000000001</v>
      </c>
      <c r="T123" s="199">
        <v>0.46899999999999997</v>
      </c>
      <c r="U123" s="199">
        <v>0</v>
      </c>
      <c r="V123" s="199">
        <v>1.796</v>
      </c>
      <c r="W123" s="125">
        <v>3.1720000000000002</v>
      </c>
      <c r="X123" s="198">
        <v>0.11</v>
      </c>
      <c r="Y123" s="199">
        <v>5.0000000000000001E-3</v>
      </c>
      <c r="Z123" s="199">
        <v>0.01</v>
      </c>
      <c r="AA123" s="199">
        <v>0.52800000000000002</v>
      </c>
      <c r="AB123" s="199">
        <v>0</v>
      </c>
      <c r="AC123" s="126">
        <v>0.65300000000000002</v>
      </c>
      <c r="AD123" s="191">
        <f t="shared" si="18"/>
        <v>-2.5190000000000001</v>
      </c>
      <c r="AE123" s="192">
        <f t="shared" si="19"/>
        <v>2.1461434370771313</v>
      </c>
      <c r="AF123" s="193">
        <f t="shared" si="20"/>
        <v>4.8575803981623276</v>
      </c>
      <c r="AG123" s="76"/>
      <c r="AH123" s="76"/>
      <c r="AI123" s="76"/>
      <c r="AJ123" s="76"/>
      <c r="AK123" s="76"/>
      <c r="AL123" s="76"/>
      <c r="AM123" s="76"/>
      <c r="AN123" s="76"/>
      <c r="AO123" s="76"/>
      <c r="AP123" s="76"/>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c r="EM123" s="5"/>
      <c r="EN123" s="5"/>
    </row>
    <row r="124" spans="1:144" ht="15" customHeight="1" x14ac:dyDescent="0.2">
      <c r="A124" s="204" t="s">
        <v>40</v>
      </c>
      <c r="B124" s="205" t="s">
        <v>276</v>
      </c>
      <c r="C124" s="206">
        <v>69.28</v>
      </c>
      <c r="D124" s="206">
        <v>74.83</v>
      </c>
      <c r="E124" s="207">
        <v>0.76</v>
      </c>
      <c r="F124" s="208">
        <v>20733.400000000001</v>
      </c>
      <c r="G124" t="s">
        <v>166</v>
      </c>
      <c r="H124" s="209" t="s">
        <v>8</v>
      </c>
      <c r="I124" s="210">
        <v>129.38800000000001</v>
      </c>
      <c r="J124" s="198">
        <v>0.371</v>
      </c>
      <c r="K124" s="199">
        <v>0.21099999999999999</v>
      </c>
      <c r="L124" s="199">
        <v>0.157</v>
      </c>
      <c r="M124" s="199">
        <v>8.5999999999999993E-2</v>
      </c>
      <c r="N124" s="199">
        <v>4.9000000000000002E-2</v>
      </c>
      <c r="O124" s="199">
        <v>1.0509999999999999</v>
      </c>
      <c r="P124" s="124">
        <v>1.9259999999999999</v>
      </c>
      <c r="Q124" s="198">
        <v>0.53500000000000003</v>
      </c>
      <c r="R124" s="199">
        <v>0.20599999999999999</v>
      </c>
      <c r="S124" s="199">
        <v>0.27100000000000002</v>
      </c>
      <c r="T124" s="199">
        <v>9.0999999999999998E-2</v>
      </c>
      <c r="U124" s="199">
        <v>4.9000000000000002E-2</v>
      </c>
      <c r="V124" s="199">
        <v>1.3939999999999999</v>
      </c>
      <c r="W124" s="125">
        <v>2.5459999999999998</v>
      </c>
      <c r="X124" s="198">
        <v>0.371</v>
      </c>
      <c r="Y124" s="199">
        <v>0.21099999999999999</v>
      </c>
      <c r="Z124" s="199">
        <v>0.432</v>
      </c>
      <c r="AA124" s="199">
        <v>0.129</v>
      </c>
      <c r="AB124" s="199">
        <v>4.9000000000000002E-2</v>
      </c>
      <c r="AC124" s="126">
        <v>1.1930000000000001</v>
      </c>
      <c r="AD124" s="191">
        <f t="shared" si="18"/>
        <v>-1.3529999999999998</v>
      </c>
      <c r="AE124" s="192">
        <f t="shared" si="19"/>
        <v>1.7225981055480375</v>
      </c>
      <c r="AF124" s="193">
        <f t="shared" si="20"/>
        <v>2.1341156747694883</v>
      </c>
      <c r="AG124" s="76"/>
      <c r="AH124" s="76"/>
      <c r="AI124" s="76"/>
      <c r="AJ124" s="76"/>
      <c r="AK124" s="76"/>
      <c r="AL124" s="76"/>
      <c r="AM124" s="76"/>
      <c r="AN124" s="76"/>
      <c r="AO124" s="76"/>
      <c r="AP124" s="76"/>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row>
    <row r="125" spans="1:144" ht="15" customHeight="1" x14ac:dyDescent="0.2">
      <c r="A125" s="204" t="s">
        <v>68</v>
      </c>
      <c r="B125" s="205" t="s">
        <v>276</v>
      </c>
      <c r="C125" s="206">
        <v>66.31</v>
      </c>
      <c r="D125" s="206">
        <v>72.67</v>
      </c>
      <c r="E125" s="207">
        <v>0.74</v>
      </c>
      <c r="F125" s="208">
        <v>13179.5</v>
      </c>
      <c r="G125" t="s">
        <v>164</v>
      </c>
      <c r="H125" s="209" t="s">
        <v>5</v>
      </c>
      <c r="I125" s="210">
        <v>3.49363</v>
      </c>
      <c r="J125" s="198">
        <v>0.32800000000000001</v>
      </c>
      <c r="K125" s="199">
        <v>5.6680000000000001</v>
      </c>
      <c r="L125" s="199">
        <v>0.115</v>
      </c>
      <c r="M125" s="199">
        <v>0</v>
      </c>
      <c r="N125" s="199">
        <v>2.1000000000000001E-2</v>
      </c>
      <c r="O125" s="199">
        <v>2.6259999999999999</v>
      </c>
      <c r="P125" s="124">
        <v>8.7579999999999991</v>
      </c>
      <c r="Q125" s="198">
        <v>0.378</v>
      </c>
      <c r="R125" s="199">
        <v>5.024</v>
      </c>
      <c r="S125" s="199">
        <v>0.16300000000000001</v>
      </c>
      <c r="T125" s="199">
        <v>6.0000000000000001E-3</v>
      </c>
      <c r="U125" s="199">
        <v>2.1000000000000001E-2</v>
      </c>
      <c r="V125" s="199">
        <v>2.9249999999999998</v>
      </c>
      <c r="W125" s="125">
        <v>8.516</v>
      </c>
      <c r="X125" s="198">
        <v>0.32800000000000001</v>
      </c>
      <c r="Y125" s="199">
        <v>6.484</v>
      </c>
      <c r="Z125" s="199">
        <v>6.202</v>
      </c>
      <c r="AA125" s="199">
        <v>6.9000000000000006E-2</v>
      </c>
      <c r="AB125" s="199">
        <v>2.1000000000000001E-2</v>
      </c>
      <c r="AC125" s="126">
        <v>13.105</v>
      </c>
      <c r="AD125" s="191">
        <f t="shared" si="18"/>
        <v>4.5890000000000004</v>
      </c>
      <c r="AE125" s="192">
        <f t="shared" si="19"/>
        <v>5.7618403247631926</v>
      </c>
      <c r="AF125" s="193">
        <f t="shared" si="20"/>
        <v>0.64982830980541773</v>
      </c>
      <c r="AG125" s="76"/>
      <c r="AH125" s="76"/>
      <c r="AI125" s="76"/>
      <c r="AJ125" s="76"/>
      <c r="AK125" s="76"/>
      <c r="AL125" s="76"/>
      <c r="AM125" s="76"/>
      <c r="AN125" s="76"/>
      <c r="AO125" s="76"/>
      <c r="AP125" s="76"/>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c r="EM125" s="5"/>
      <c r="EN125" s="5"/>
    </row>
    <row r="126" spans="1:144" ht="15" customHeight="1" x14ac:dyDescent="0.2">
      <c r="A126" s="204" t="s">
        <v>182</v>
      </c>
      <c r="B126" s="205" t="s">
        <v>276</v>
      </c>
      <c r="C126" s="206">
        <v>73.05</v>
      </c>
      <c r="D126" s="206">
        <v>76.19</v>
      </c>
      <c r="E126" s="207">
        <v>0.83</v>
      </c>
      <c r="F126" s="208">
        <v>23714.5</v>
      </c>
      <c r="G126" t="s">
        <v>167</v>
      </c>
      <c r="H126" s="209" t="s">
        <v>8</v>
      </c>
      <c r="I126" s="210">
        <v>0.62610199999999994</v>
      </c>
      <c r="J126" s="198">
        <v>0.04</v>
      </c>
      <c r="K126" s="199">
        <v>0.11899999999999999</v>
      </c>
      <c r="L126" s="199">
        <v>1.103</v>
      </c>
      <c r="M126" s="199">
        <v>1.4999999999999999E-2</v>
      </c>
      <c r="N126" s="199">
        <v>8.3000000000000004E-2</v>
      </c>
      <c r="O126" s="199">
        <v>1.7390000000000001</v>
      </c>
      <c r="P126" s="124">
        <v>3.097</v>
      </c>
      <c r="Q126" s="198">
        <v>0.53200000000000003</v>
      </c>
      <c r="R126" s="199">
        <v>0.42599999999999999</v>
      </c>
      <c r="S126" s="199">
        <v>1.026</v>
      </c>
      <c r="T126" s="199">
        <v>0.10199999999999999</v>
      </c>
      <c r="U126" s="199">
        <v>8.3000000000000004E-2</v>
      </c>
      <c r="V126" s="199">
        <v>2.7549999999999999</v>
      </c>
      <c r="W126" s="125">
        <v>4.9249999999999998</v>
      </c>
      <c r="X126" s="198">
        <v>0.04</v>
      </c>
      <c r="Y126" s="199">
        <v>0.32900000000000001</v>
      </c>
      <c r="Z126" s="199">
        <v>1.9850000000000001</v>
      </c>
      <c r="AA126" s="199">
        <v>0.245</v>
      </c>
      <c r="AB126" s="199">
        <v>8.3000000000000004E-2</v>
      </c>
      <c r="AC126" s="126">
        <v>2.6819999999999999</v>
      </c>
      <c r="AD126" s="191">
        <f t="shared" si="18"/>
        <v>-2.2429999999999999</v>
      </c>
      <c r="AE126" s="192">
        <f t="shared" si="19"/>
        <v>3.3322056833558857</v>
      </c>
      <c r="AF126" s="193">
        <f t="shared" si="20"/>
        <v>1.8363161819537659</v>
      </c>
      <c r="AG126" s="76"/>
      <c r="AH126" s="76"/>
      <c r="AI126" s="76"/>
      <c r="AJ126" s="76"/>
      <c r="AK126" s="76"/>
      <c r="AL126" s="76"/>
      <c r="AM126" s="76"/>
      <c r="AN126" s="76"/>
      <c r="AO126" s="76"/>
      <c r="AP126" s="76"/>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row>
    <row r="127" spans="1:144" ht="15" customHeight="1" x14ac:dyDescent="0.2">
      <c r="A127" s="204" t="s">
        <v>111</v>
      </c>
      <c r="B127" s="205" t="s">
        <v>276</v>
      </c>
      <c r="C127" s="206">
        <v>70.849999999999994</v>
      </c>
      <c r="D127" s="206">
        <v>74.97</v>
      </c>
      <c r="E127" s="207">
        <v>0.7</v>
      </c>
      <c r="F127" s="208">
        <v>8741.7099999999991</v>
      </c>
      <c r="G127" t="s">
        <v>163</v>
      </c>
      <c r="H127" s="209" t="s">
        <v>5</v>
      </c>
      <c r="I127" s="210">
        <v>38.211500000000001</v>
      </c>
      <c r="J127" s="198">
        <v>0.30099999999999999</v>
      </c>
      <c r="K127" s="199">
        <v>0.14799999999999999</v>
      </c>
      <c r="L127" s="199">
        <v>7.4999999999999997E-2</v>
      </c>
      <c r="M127" s="199">
        <v>0.17100000000000001</v>
      </c>
      <c r="N127" s="199">
        <v>2.7E-2</v>
      </c>
      <c r="O127" s="199">
        <v>0.68700000000000006</v>
      </c>
      <c r="P127" s="124">
        <v>1.4079999999999999</v>
      </c>
      <c r="Q127" s="198">
        <v>0.53300000000000003</v>
      </c>
      <c r="R127" s="199">
        <v>0.157</v>
      </c>
      <c r="S127" s="199">
        <v>0.157</v>
      </c>
      <c r="T127" s="199">
        <v>9.8000000000000004E-2</v>
      </c>
      <c r="U127" s="199">
        <v>2.7E-2</v>
      </c>
      <c r="V127" s="199">
        <v>0.82599999999999996</v>
      </c>
      <c r="W127" s="125">
        <v>1.7969999999999999</v>
      </c>
      <c r="X127" s="198">
        <v>0.30099999999999999</v>
      </c>
      <c r="Y127" s="199">
        <v>0.14799999999999999</v>
      </c>
      <c r="Z127" s="199">
        <v>8.5999999999999993E-2</v>
      </c>
      <c r="AA127" s="199">
        <v>6.3E-2</v>
      </c>
      <c r="AB127" s="199">
        <v>2.7E-2</v>
      </c>
      <c r="AC127" s="126">
        <v>0.624</v>
      </c>
      <c r="AD127" s="191">
        <f t="shared" si="18"/>
        <v>-1.173</v>
      </c>
      <c r="AE127" s="192">
        <f t="shared" si="19"/>
        <v>1.2158322056833557</v>
      </c>
      <c r="AF127" s="193">
        <f t="shared" si="20"/>
        <v>2.8798076923076921</v>
      </c>
      <c r="AG127" s="76"/>
      <c r="AH127" s="76"/>
      <c r="AI127" s="76"/>
      <c r="AJ127" s="76"/>
      <c r="AK127" s="76"/>
      <c r="AL127" s="76"/>
      <c r="AM127" s="76"/>
      <c r="AN127" s="76"/>
      <c r="AO127" s="76"/>
      <c r="AP127" s="76"/>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c r="EM127" s="5"/>
      <c r="EN127" s="5"/>
    </row>
    <row r="128" spans="1:144" ht="15" customHeight="1" x14ac:dyDescent="0.2">
      <c r="A128" s="204" t="s">
        <v>110</v>
      </c>
      <c r="B128" s="205" t="s">
        <v>276</v>
      </c>
      <c r="C128" s="206">
        <v>54.35</v>
      </c>
      <c r="D128" s="206">
        <v>59.63</v>
      </c>
      <c r="E128" s="207">
        <v>0.46</v>
      </c>
      <c r="F128" s="208">
        <v>1316.5</v>
      </c>
      <c r="G128" t="s">
        <v>163</v>
      </c>
      <c r="H128" s="209" t="s">
        <v>44</v>
      </c>
      <c r="I128" s="210">
        <v>34.858400000000003</v>
      </c>
      <c r="J128" s="198">
        <v>0.184</v>
      </c>
      <c r="K128" s="199">
        <v>3.9E-2</v>
      </c>
      <c r="L128" s="199">
        <v>0.22700000000000001</v>
      </c>
      <c r="M128" s="199">
        <v>3.4000000000000002E-2</v>
      </c>
      <c r="N128" s="199">
        <v>5.8000000000000003E-2</v>
      </c>
      <c r="O128" s="199">
        <v>0.105</v>
      </c>
      <c r="P128" s="124">
        <v>0.64700000000000002</v>
      </c>
      <c r="Q128" s="198">
        <v>0.19</v>
      </c>
      <c r="R128" s="199">
        <v>4.2000000000000003E-2</v>
      </c>
      <c r="S128" s="199">
        <v>0.221</v>
      </c>
      <c r="T128" s="199">
        <v>4.2999999999999997E-2</v>
      </c>
      <c r="U128" s="199">
        <v>5.8000000000000003E-2</v>
      </c>
      <c r="V128" s="199">
        <v>0.159</v>
      </c>
      <c r="W128" s="125">
        <v>0.71299999999999997</v>
      </c>
      <c r="X128" s="198">
        <v>0.184</v>
      </c>
      <c r="Y128" s="199">
        <v>0.56999999999999995</v>
      </c>
      <c r="Z128" s="199">
        <v>0.41699999999999998</v>
      </c>
      <c r="AA128" s="199">
        <v>0.12</v>
      </c>
      <c r="AB128" s="199">
        <v>5.8000000000000003E-2</v>
      </c>
      <c r="AC128" s="126">
        <v>1.3480000000000001</v>
      </c>
      <c r="AD128" s="191">
        <f t="shared" si="18"/>
        <v>0.63500000000000012</v>
      </c>
      <c r="AE128" s="192">
        <f t="shared" si="19"/>
        <v>0.48240866035182672</v>
      </c>
      <c r="AF128" s="193">
        <f t="shared" si="20"/>
        <v>0.52893175074183973</v>
      </c>
      <c r="AG128" s="76"/>
      <c r="AH128" s="76"/>
      <c r="AI128" s="76"/>
      <c r="AJ128" s="76"/>
      <c r="AK128" s="76"/>
      <c r="AL128" s="76"/>
      <c r="AM128" s="76"/>
      <c r="AN128" s="76"/>
      <c r="AO128" s="76"/>
      <c r="AP128" s="76"/>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row>
    <row r="129" spans="1:144" ht="15" customHeight="1" x14ac:dyDescent="0.2">
      <c r="A129" s="204" t="s">
        <v>67</v>
      </c>
      <c r="B129" s="205" t="s">
        <v>276</v>
      </c>
      <c r="C129" s="206">
        <v>62.82</v>
      </c>
      <c r="D129" s="206">
        <v>67.260000000000005</v>
      </c>
      <c r="E129" s="207">
        <v>0.62</v>
      </c>
      <c r="F129" s="211">
        <v>4154.66</v>
      </c>
      <c r="G129" t="s">
        <v>164</v>
      </c>
      <c r="H129" s="209" t="s">
        <v>44</v>
      </c>
      <c r="I129" s="210">
        <v>54.964700000000001</v>
      </c>
      <c r="J129" s="200">
        <v>0.498</v>
      </c>
      <c r="K129" s="201">
        <v>6.0000000000000001E-3</v>
      </c>
      <c r="L129" s="201">
        <v>0.32700000000000001</v>
      </c>
      <c r="M129" s="201">
        <v>5.6000000000000001E-2</v>
      </c>
      <c r="N129" s="201">
        <v>6.7000000000000004E-2</v>
      </c>
      <c r="O129" s="201">
        <v>0.182</v>
      </c>
      <c r="P129" s="124">
        <v>1.1359999999999999</v>
      </c>
      <c r="Q129" s="200">
        <v>0.36499999999999999</v>
      </c>
      <c r="R129" s="201">
        <v>1.0999999999999999E-2</v>
      </c>
      <c r="S129" s="201">
        <v>0.32800000000000001</v>
      </c>
      <c r="T129" s="201">
        <v>4.5999999999999999E-2</v>
      </c>
      <c r="U129" s="201">
        <v>6.7000000000000004E-2</v>
      </c>
      <c r="V129" s="201">
        <v>0.28799999999999998</v>
      </c>
      <c r="W129" s="125">
        <v>1.105</v>
      </c>
      <c r="X129" s="200">
        <v>0.498</v>
      </c>
      <c r="Y129" s="201">
        <v>7.0000000000000001E-3</v>
      </c>
      <c r="Z129" s="201">
        <v>0.497</v>
      </c>
      <c r="AA129" s="201">
        <v>0.27300000000000002</v>
      </c>
      <c r="AB129" s="201">
        <v>6.7000000000000004E-2</v>
      </c>
      <c r="AC129" s="126">
        <v>1.341</v>
      </c>
      <c r="AD129" s="194">
        <f t="shared" si="18"/>
        <v>0.23599999999999999</v>
      </c>
      <c r="AE129" s="195">
        <f t="shared" si="19"/>
        <v>0.74763193504736114</v>
      </c>
      <c r="AF129" s="193">
        <f t="shared" si="20"/>
        <v>0.8240119313944817</v>
      </c>
      <c r="AG129" s="76"/>
      <c r="AH129" s="76"/>
      <c r="AI129" s="76"/>
      <c r="AJ129" s="76"/>
      <c r="AK129" s="76"/>
      <c r="AL129" s="76"/>
      <c r="AM129" s="76"/>
      <c r="AN129" s="76"/>
      <c r="AO129" s="76"/>
      <c r="AP129" s="76"/>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c r="EM129" s="5"/>
      <c r="EN129" s="5"/>
    </row>
    <row r="130" spans="1:144" ht="15" customHeight="1" x14ac:dyDescent="0.2">
      <c r="A130" s="204" t="s">
        <v>109</v>
      </c>
      <c r="B130" s="205" t="s">
        <v>276</v>
      </c>
      <c r="C130" s="206">
        <v>66.540000000000006</v>
      </c>
      <c r="D130" s="206">
        <v>58.06</v>
      </c>
      <c r="E130" s="207">
        <v>0.61</v>
      </c>
      <c r="F130" s="208">
        <v>9589.0300000000007</v>
      </c>
      <c r="G130" t="s">
        <v>163</v>
      </c>
      <c r="H130" s="209" t="s">
        <v>8</v>
      </c>
      <c r="I130" s="210">
        <v>2.6458000000000004</v>
      </c>
      <c r="J130" s="200">
        <v>0.214</v>
      </c>
      <c r="K130" s="201">
        <v>1.1160000000000001</v>
      </c>
      <c r="L130" s="201">
        <v>0.35699999999999998</v>
      </c>
      <c r="M130" s="201">
        <v>1.5880000000000001</v>
      </c>
      <c r="N130" s="201">
        <v>1.9E-2</v>
      </c>
      <c r="O130" s="201">
        <v>0.47399999999999998</v>
      </c>
      <c r="P130" s="124">
        <v>3.7690000000000001</v>
      </c>
      <c r="Q130" s="200">
        <v>0.35899999999999999</v>
      </c>
      <c r="R130" s="201">
        <v>0.73199999999999998</v>
      </c>
      <c r="S130" s="201">
        <v>0.32400000000000001</v>
      </c>
      <c r="T130" s="201">
        <v>0.35799999999999998</v>
      </c>
      <c r="U130" s="201">
        <v>1.9E-2</v>
      </c>
      <c r="V130" s="201">
        <v>1.1759999999999999</v>
      </c>
      <c r="W130" s="125">
        <v>2.968</v>
      </c>
      <c r="X130" s="200">
        <v>0.214</v>
      </c>
      <c r="Y130" s="201">
        <v>1.365</v>
      </c>
      <c r="Z130" s="201">
        <v>0.28299999999999997</v>
      </c>
      <c r="AA130" s="201">
        <v>4.0510000000000002</v>
      </c>
      <c r="AB130" s="201">
        <v>1.9E-2</v>
      </c>
      <c r="AC130" s="126">
        <v>5.9329999999999998</v>
      </c>
      <c r="AD130" s="194">
        <f t="shared" si="18"/>
        <v>2.9649999999999999</v>
      </c>
      <c r="AE130" s="195">
        <f t="shared" si="19"/>
        <v>2.0081190798376181</v>
      </c>
      <c r="AF130" s="193">
        <f t="shared" si="20"/>
        <v>0.50025282319231423</v>
      </c>
      <c r="AG130" s="76"/>
      <c r="AH130" s="76"/>
      <c r="AI130" s="76"/>
      <c r="AJ130" s="76"/>
      <c r="AK130" s="76"/>
      <c r="AL130" s="76"/>
      <c r="AM130" s="76"/>
      <c r="AN130" s="76"/>
      <c r="AO130" s="76"/>
      <c r="AP130" s="76"/>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row>
    <row r="131" spans="1:144" ht="15" customHeight="1" x14ac:dyDescent="0.2">
      <c r="A131" s="204" t="s">
        <v>66</v>
      </c>
      <c r="B131" s="205" t="s">
        <v>276</v>
      </c>
      <c r="C131" s="206">
        <v>67.069999999999993</v>
      </c>
      <c r="D131" s="206">
        <v>70.48</v>
      </c>
      <c r="E131" s="207">
        <v>0.59</v>
      </c>
      <c r="F131" s="208">
        <v>4018.79</v>
      </c>
      <c r="G131" t="s">
        <v>164</v>
      </c>
      <c r="H131" s="209" t="s">
        <v>44</v>
      </c>
      <c r="I131" s="210">
        <v>31.240299999999998</v>
      </c>
      <c r="J131" s="198">
        <v>0.154</v>
      </c>
      <c r="K131" s="199">
        <v>4.2000000000000003E-2</v>
      </c>
      <c r="L131" s="199">
        <v>0.17100000000000001</v>
      </c>
      <c r="M131" s="199">
        <v>1E-3</v>
      </c>
      <c r="N131" s="199">
        <v>4.7E-2</v>
      </c>
      <c r="O131" s="199">
        <v>0.16900000000000001</v>
      </c>
      <c r="P131" s="124">
        <v>0.58499999999999996</v>
      </c>
      <c r="Q131" s="198">
        <v>0.25700000000000001</v>
      </c>
      <c r="R131" s="199">
        <v>5.1999999999999998E-2</v>
      </c>
      <c r="S131" s="199">
        <v>0.17799999999999999</v>
      </c>
      <c r="T131" s="199">
        <v>3.0000000000000001E-3</v>
      </c>
      <c r="U131" s="199">
        <v>4.7E-2</v>
      </c>
      <c r="V131" s="199">
        <v>0.26900000000000002</v>
      </c>
      <c r="W131" s="125">
        <v>0.80800000000000005</v>
      </c>
      <c r="X131" s="198">
        <v>0.154</v>
      </c>
      <c r="Y131" s="199">
        <v>4.2000000000000003E-2</v>
      </c>
      <c r="Z131" s="199">
        <v>8.6999999999999994E-2</v>
      </c>
      <c r="AA131" s="199">
        <v>4.0000000000000001E-3</v>
      </c>
      <c r="AB131" s="199">
        <v>4.7E-2</v>
      </c>
      <c r="AC131" s="126">
        <v>0.33400000000000002</v>
      </c>
      <c r="AD131" s="191">
        <f t="shared" si="18"/>
        <v>-0.47400000000000003</v>
      </c>
      <c r="AE131" s="192">
        <f t="shared" si="19"/>
        <v>0.54668470906630573</v>
      </c>
      <c r="AF131" s="193">
        <f t="shared" si="20"/>
        <v>2.4191616766467066</v>
      </c>
      <c r="AG131" s="76"/>
      <c r="AH131" s="76"/>
      <c r="AI131" s="76"/>
      <c r="AJ131" s="76"/>
      <c r="AK131" s="76"/>
      <c r="AL131" s="76"/>
      <c r="AM131" s="76"/>
      <c r="AN131" s="76"/>
      <c r="AO131" s="76"/>
      <c r="AP131" s="76"/>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row>
    <row r="132" spans="1:144" ht="15" customHeight="1" x14ac:dyDescent="0.2">
      <c r="A132" s="204" t="s">
        <v>23</v>
      </c>
      <c r="B132" s="205" t="s">
        <v>276</v>
      </c>
      <c r="C132" s="206">
        <v>79.209999999999994</v>
      </c>
      <c r="D132" s="206">
        <v>81.709999999999994</v>
      </c>
      <c r="E132" s="207">
        <v>0.94</v>
      </c>
      <c r="F132" s="208">
        <v>59220.800000000003</v>
      </c>
      <c r="G132" t="s">
        <v>251</v>
      </c>
      <c r="H132" s="209" t="s">
        <v>6</v>
      </c>
      <c r="I132" s="210">
        <v>17.671099999999999</v>
      </c>
      <c r="J132" s="198">
        <v>0.26300000000000001</v>
      </c>
      <c r="K132" s="199">
        <v>3.6999999999999998E-2</v>
      </c>
      <c r="L132" s="199">
        <v>7.6999999999999999E-2</v>
      </c>
      <c r="M132" s="199">
        <v>0.09</v>
      </c>
      <c r="N132" s="199">
        <v>0.114</v>
      </c>
      <c r="O132" s="199">
        <v>2.09</v>
      </c>
      <c r="P132" s="124">
        <v>2.6709999999999998</v>
      </c>
      <c r="Q132" s="198">
        <v>0.82</v>
      </c>
      <c r="R132" s="199">
        <v>0.41399999999999998</v>
      </c>
      <c r="S132" s="199">
        <v>0.21199999999999999</v>
      </c>
      <c r="T132" s="199">
        <v>3.6999999999999998E-2</v>
      </c>
      <c r="U132" s="199">
        <v>0.114</v>
      </c>
      <c r="V132" s="199">
        <v>1.391</v>
      </c>
      <c r="W132" s="125">
        <v>2.9889999999999999</v>
      </c>
      <c r="X132" s="198">
        <v>0.26300000000000001</v>
      </c>
      <c r="Y132" s="199">
        <v>3.6999999999999998E-2</v>
      </c>
      <c r="Z132" s="199">
        <v>8.5999999999999993E-2</v>
      </c>
      <c r="AA132" s="199">
        <v>0.40300000000000002</v>
      </c>
      <c r="AB132" s="199">
        <v>0.114</v>
      </c>
      <c r="AC132" s="126">
        <v>0.90400000000000003</v>
      </c>
      <c r="AD132" s="191">
        <f t="shared" si="18"/>
        <v>-2.085</v>
      </c>
      <c r="AE132" s="192">
        <f t="shared" si="19"/>
        <v>2.0223274695534501</v>
      </c>
      <c r="AF132" s="193">
        <f t="shared" si="20"/>
        <v>3.3064159292035398</v>
      </c>
      <c r="AG132" s="76"/>
      <c r="AH132" s="76"/>
      <c r="AI132" s="76"/>
      <c r="AJ132" s="76"/>
      <c r="AK132" s="76"/>
      <c r="AL132" s="76"/>
      <c r="AM132" s="76"/>
      <c r="AN132" s="76"/>
      <c r="AO132" s="76"/>
      <c r="AP132" s="76"/>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row>
    <row r="133" spans="1:144" ht="15" customHeight="1" x14ac:dyDescent="0.2">
      <c r="A133" s="204" t="s">
        <v>155</v>
      </c>
      <c r="B133" s="205" t="s">
        <v>277</v>
      </c>
      <c r="C133" s="206">
        <v>78.81</v>
      </c>
      <c r="D133" s="206">
        <v>82.76</v>
      </c>
      <c r="E133" s="207">
        <v>0.94</v>
      </c>
      <c r="F133" s="211">
        <v>42961.4</v>
      </c>
      <c r="G133" t="s">
        <v>164</v>
      </c>
      <c r="H133" s="209" t="s">
        <v>6</v>
      </c>
      <c r="I133" s="210">
        <v>5.2699399999999992</v>
      </c>
      <c r="J133" s="200">
        <v>0.60399999999999998</v>
      </c>
      <c r="K133" s="201">
        <v>2.0470000000000002</v>
      </c>
      <c r="L133" s="201">
        <v>5.0289999999999999</v>
      </c>
      <c r="M133" s="201">
        <v>1.149</v>
      </c>
      <c r="N133" s="201">
        <v>6.6000000000000003E-2</v>
      </c>
      <c r="O133" s="201">
        <v>1.8819999999999999</v>
      </c>
      <c r="P133" s="124">
        <v>10.776</v>
      </c>
      <c r="Q133" s="200">
        <v>0.90800000000000003</v>
      </c>
      <c r="R133" s="201">
        <v>0</v>
      </c>
      <c r="S133" s="201">
        <v>1.8080000000000001</v>
      </c>
      <c r="T133" s="201">
        <v>0.36899999999999999</v>
      </c>
      <c r="U133" s="201">
        <v>6.6000000000000003E-2</v>
      </c>
      <c r="V133" s="201">
        <v>2.2789999999999999</v>
      </c>
      <c r="W133" s="125">
        <v>5.43</v>
      </c>
      <c r="X133" s="200">
        <v>0.60399999999999998</v>
      </c>
      <c r="Y133" s="201">
        <v>2.0470000000000002</v>
      </c>
      <c r="Z133" s="201">
        <v>4.91</v>
      </c>
      <c r="AA133" s="201">
        <v>0.72699999999999998</v>
      </c>
      <c r="AB133" s="201">
        <v>6.6000000000000003E-2</v>
      </c>
      <c r="AC133" s="126">
        <v>8.3539999999999992</v>
      </c>
      <c r="AD133" s="194">
        <f t="shared" si="18"/>
        <v>2.9239999999999995</v>
      </c>
      <c r="AE133" s="195">
        <f t="shared" si="19"/>
        <v>3.6738836265223269</v>
      </c>
      <c r="AF133" s="193">
        <f t="shared" si="20"/>
        <v>0.64998802968637781</v>
      </c>
      <c r="AG133" s="76"/>
      <c r="AH133" s="76"/>
      <c r="AI133" s="76"/>
      <c r="AJ133" s="76"/>
      <c r="AK133" s="76"/>
      <c r="AL133" s="76"/>
      <c r="AM133" s="76"/>
      <c r="AN133" s="76"/>
      <c r="AO133" s="76"/>
      <c r="AP133" s="76"/>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row>
    <row r="134" spans="1:144" ht="15" customHeight="1" x14ac:dyDescent="0.2">
      <c r="A134" s="204" t="s">
        <v>43</v>
      </c>
      <c r="B134" s="205" t="s">
        <v>276</v>
      </c>
      <c r="C134" s="206">
        <v>64.66</v>
      </c>
      <c r="D134" s="206">
        <v>74.62</v>
      </c>
      <c r="E134" s="207">
        <v>0.65</v>
      </c>
      <c r="F134" s="208">
        <v>6497.91</v>
      </c>
      <c r="G134" t="s">
        <v>244</v>
      </c>
      <c r="H134" s="209" t="s">
        <v>5</v>
      </c>
      <c r="I134" s="210">
        <v>7.1425299999999998</v>
      </c>
      <c r="J134" s="200">
        <v>0.63500000000000001</v>
      </c>
      <c r="K134" s="201">
        <v>0.49199999999999999</v>
      </c>
      <c r="L134" s="201">
        <v>0.34399999999999997</v>
      </c>
      <c r="M134" s="201">
        <v>9.7000000000000003E-2</v>
      </c>
      <c r="N134" s="201">
        <v>5.2999999999999999E-2</v>
      </c>
      <c r="O134" s="201">
        <v>0.25</v>
      </c>
      <c r="P134" s="124">
        <v>1.871</v>
      </c>
      <c r="Q134" s="200">
        <v>0.53500000000000003</v>
      </c>
      <c r="R134" s="201">
        <v>0.186</v>
      </c>
      <c r="S134" s="201">
        <v>0.36099999999999999</v>
      </c>
      <c r="T134" s="201">
        <v>3.1E-2</v>
      </c>
      <c r="U134" s="201">
        <v>5.2999999999999999E-2</v>
      </c>
      <c r="V134" s="201">
        <v>0.57599999999999996</v>
      </c>
      <c r="W134" s="125">
        <v>1.7430000000000001</v>
      </c>
      <c r="X134" s="200">
        <v>0.63500000000000001</v>
      </c>
      <c r="Y134" s="201">
        <v>0.49199999999999999</v>
      </c>
      <c r="Z134" s="201">
        <v>0.65800000000000003</v>
      </c>
      <c r="AA134" s="201">
        <v>0.40799999999999997</v>
      </c>
      <c r="AB134" s="201">
        <v>5.2999999999999999E-2</v>
      </c>
      <c r="AC134" s="126">
        <v>2.2450000000000001</v>
      </c>
      <c r="AD134" s="194">
        <f t="shared" si="18"/>
        <v>0.502</v>
      </c>
      <c r="AE134" s="195">
        <f t="shared" si="19"/>
        <v>1.1792963464140729</v>
      </c>
      <c r="AF134" s="193">
        <f t="shared" si="20"/>
        <v>0.77639198218262806</v>
      </c>
      <c r="AG134" s="76"/>
      <c r="AH134" s="76"/>
      <c r="AI134" s="76"/>
      <c r="AJ134" s="76"/>
      <c r="AK134" s="76"/>
      <c r="AL134" s="76"/>
      <c r="AM134" s="76"/>
      <c r="AN134" s="76"/>
      <c r="AO134" s="76"/>
      <c r="AP134" s="76"/>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row>
    <row r="135" spans="1:144" ht="15" customHeight="1" x14ac:dyDescent="0.2">
      <c r="A135" s="204" t="s">
        <v>154</v>
      </c>
      <c r="B135" s="205" t="s">
        <v>276</v>
      </c>
      <c r="C135" s="206">
        <v>49.86</v>
      </c>
      <c r="D135" s="206">
        <v>62.08</v>
      </c>
      <c r="E135" s="207">
        <v>0.39</v>
      </c>
      <c r="F135" s="208">
        <v>1337.35</v>
      </c>
      <c r="G135" t="s">
        <v>163</v>
      </c>
      <c r="H135" s="209" t="s">
        <v>44</v>
      </c>
      <c r="I135" s="210">
        <v>28.239000000000001</v>
      </c>
      <c r="J135" s="198">
        <v>0.56599999999999995</v>
      </c>
      <c r="K135" s="199">
        <v>0.33300000000000002</v>
      </c>
      <c r="L135" s="199">
        <v>0.19</v>
      </c>
      <c r="M135" s="199">
        <v>4.0000000000000001E-3</v>
      </c>
      <c r="N135" s="199">
        <v>3.9E-2</v>
      </c>
      <c r="O135" s="199">
        <v>0.04</v>
      </c>
      <c r="P135" s="124">
        <v>1.171</v>
      </c>
      <c r="Q135" s="198">
        <v>0.63</v>
      </c>
      <c r="R135" s="199">
        <v>0.32700000000000001</v>
      </c>
      <c r="S135" s="199">
        <v>0.192</v>
      </c>
      <c r="T135" s="199">
        <v>5.0000000000000001E-3</v>
      </c>
      <c r="U135" s="199">
        <v>3.9E-2</v>
      </c>
      <c r="V135" s="199">
        <v>7.8E-2</v>
      </c>
      <c r="W135" s="125">
        <v>1.2709999999999999</v>
      </c>
      <c r="X135" s="198">
        <v>0.56599999999999995</v>
      </c>
      <c r="Y135" s="199">
        <v>0.33300000000000002</v>
      </c>
      <c r="Z135" s="199">
        <v>2.9000000000000001E-2</v>
      </c>
      <c r="AA135" s="199">
        <v>0</v>
      </c>
      <c r="AB135" s="199">
        <v>3.9E-2</v>
      </c>
      <c r="AC135" s="126">
        <v>0.96599999999999997</v>
      </c>
      <c r="AD135" s="191">
        <f t="shared" si="18"/>
        <v>-0.30499999999999994</v>
      </c>
      <c r="AE135" s="192">
        <f t="shared" si="19"/>
        <v>0.85994587280108237</v>
      </c>
      <c r="AF135" s="193">
        <f t="shared" si="20"/>
        <v>1.315734989648033</v>
      </c>
      <c r="AG135" s="76"/>
      <c r="AH135" s="76"/>
      <c r="AI135" s="76"/>
      <c r="AJ135" s="76"/>
      <c r="AK135" s="76"/>
      <c r="AL135" s="76"/>
      <c r="AM135" s="76"/>
      <c r="AN135" s="76"/>
      <c r="AO135" s="76"/>
      <c r="AP135" s="76"/>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row>
    <row r="136" spans="1:144" ht="15" customHeight="1" x14ac:dyDescent="0.2">
      <c r="A136" s="204" t="s">
        <v>108</v>
      </c>
      <c r="B136" s="205" t="s">
        <v>276</v>
      </c>
      <c r="C136" s="206">
        <v>54.58</v>
      </c>
      <c r="D136" s="206">
        <v>53.63</v>
      </c>
      <c r="E136" s="207">
        <v>0.55000000000000004</v>
      </c>
      <c r="F136" s="208">
        <v>5063.0200000000004</v>
      </c>
      <c r="G136" t="s">
        <v>163</v>
      </c>
      <c r="H136" s="209" t="s">
        <v>5</v>
      </c>
      <c r="I136" s="210">
        <v>229.15199999999999</v>
      </c>
      <c r="J136" s="198">
        <v>0.255</v>
      </c>
      <c r="K136" s="199">
        <v>8.4000000000000005E-2</v>
      </c>
      <c r="L136" s="199">
        <v>0.14599999999999999</v>
      </c>
      <c r="M136" s="199">
        <v>1.4999999999999999E-2</v>
      </c>
      <c r="N136" s="199">
        <v>3.5000000000000003E-2</v>
      </c>
      <c r="O136" s="199">
        <v>0.16900000000000001</v>
      </c>
      <c r="P136" s="124">
        <v>0.70399999999999996</v>
      </c>
      <c r="Q136" s="198">
        <v>0.26700000000000002</v>
      </c>
      <c r="R136" s="199">
        <v>8.5999999999999993E-2</v>
      </c>
      <c r="S136" s="199">
        <v>0.152</v>
      </c>
      <c r="T136" s="199">
        <v>2.8000000000000001E-2</v>
      </c>
      <c r="U136" s="199">
        <v>3.5000000000000003E-2</v>
      </c>
      <c r="V136" s="199">
        <v>0.20899999999999999</v>
      </c>
      <c r="W136" s="125">
        <v>0.77700000000000002</v>
      </c>
      <c r="X136" s="198">
        <v>0.255</v>
      </c>
      <c r="Y136" s="199">
        <v>8.4000000000000005E-2</v>
      </c>
      <c r="Z136" s="199">
        <v>3.2000000000000001E-2</v>
      </c>
      <c r="AA136" s="199">
        <v>1.4E-2</v>
      </c>
      <c r="AB136" s="199">
        <v>3.5000000000000003E-2</v>
      </c>
      <c r="AC136" s="126">
        <v>0.42</v>
      </c>
      <c r="AD136" s="191">
        <f t="shared" si="18"/>
        <v>-0.35700000000000004</v>
      </c>
      <c r="AE136" s="192">
        <f t="shared" si="19"/>
        <v>0.52571041948579156</v>
      </c>
      <c r="AF136" s="193">
        <f t="shared" si="20"/>
        <v>1.85</v>
      </c>
      <c r="AG136" s="76"/>
      <c r="AH136" s="76"/>
      <c r="AI136" s="76"/>
      <c r="AJ136" s="76"/>
      <c r="AK136" s="76"/>
      <c r="AL136" s="76"/>
      <c r="AM136" s="76"/>
      <c r="AN136" s="76"/>
      <c r="AO136" s="76"/>
      <c r="AP136" s="76"/>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row>
    <row r="137" spans="1:144" ht="15" customHeight="1" x14ac:dyDescent="0.2">
      <c r="A137" s="204" t="s">
        <v>10</v>
      </c>
      <c r="B137" s="205" t="s">
        <v>276</v>
      </c>
      <c r="C137" s="206">
        <v>82.23</v>
      </c>
      <c r="D137" s="206">
        <v>82.56</v>
      </c>
      <c r="E137" s="207">
        <v>0.96</v>
      </c>
      <c r="F137" s="208">
        <v>66147.8</v>
      </c>
      <c r="G137" t="s">
        <v>167</v>
      </c>
      <c r="H137" s="209" t="s">
        <v>6</v>
      </c>
      <c r="I137" s="210">
        <v>5.5144799999999998</v>
      </c>
      <c r="J137" s="198">
        <v>0.23100000000000001</v>
      </c>
      <c r="K137" s="199">
        <v>7.6999999999999999E-2</v>
      </c>
      <c r="L137" s="199">
        <v>1.61</v>
      </c>
      <c r="M137" s="199">
        <v>3.9140000000000001</v>
      </c>
      <c r="N137" s="199">
        <v>0.19900000000000001</v>
      </c>
      <c r="O137" s="199">
        <v>2.3490000000000002</v>
      </c>
      <c r="P137" s="124">
        <v>8.3800000000000008</v>
      </c>
      <c r="Q137" s="198">
        <v>0.76300000000000001</v>
      </c>
      <c r="R137" s="199">
        <v>0.13100000000000001</v>
      </c>
      <c r="S137" s="199">
        <v>0.84099999999999997</v>
      </c>
      <c r="T137" s="199">
        <v>0.373</v>
      </c>
      <c r="U137" s="199">
        <v>0.19900000000000001</v>
      </c>
      <c r="V137" s="199">
        <v>2.242</v>
      </c>
      <c r="W137" s="125">
        <v>4.5510000000000002</v>
      </c>
      <c r="X137" s="198">
        <v>0.23100000000000001</v>
      </c>
      <c r="Y137" s="199">
        <v>7.6999999999999999E-2</v>
      </c>
      <c r="Z137" s="199">
        <v>3.492</v>
      </c>
      <c r="AA137" s="199">
        <v>2.794</v>
      </c>
      <c r="AB137" s="199">
        <v>0.19900000000000001</v>
      </c>
      <c r="AC137" s="126">
        <v>6.7939999999999996</v>
      </c>
      <c r="AD137" s="191">
        <f t="shared" si="18"/>
        <v>2.2429999999999994</v>
      </c>
      <c r="AE137" s="192">
        <f t="shared" si="19"/>
        <v>3.0791610284167792</v>
      </c>
      <c r="AF137" s="193">
        <f t="shared" si="20"/>
        <v>0.6698557550780101</v>
      </c>
      <c r="AG137" s="76"/>
      <c r="AH137" s="76"/>
      <c r="AI137" s="76"/>
      <c r="AJ137" s="76"/>
      <c r="AK137" s="76"/>
      <c r="AL137" s="76"/>
      <c r="AM137" s="76"/>
      <c r="AN137" s="76"/>
      <c r="AO137" s="76"/>
      <c r="AP137" s="76"/>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row>
    <row r="138" spans="1:144" ht="15" customHeight="1" x14ac:dyDescent="0.2">
      <c r="A138" s="204" t="s">
        <v>183</v>
      </c>
      <c r="B138" s="205" t="s">
        <v>276</v>
      </c>
      <c r="C138" s="206">
        <v>66.11</v>
      </c>
      <c r="D138" s="206">
        <v>73.94</v>
      </c>
      <c r="E138" s="207">
        <v>0.82</v>
      </c>
      <c r="F138" s="208">
        <v>31830.2</v>
      </c>
      <c r="G138" t="s">
        <v>165</v>
      </c>
      <c r="H138" s="209" t="s">
        <v>6</v>
      </c>
      <c r="I138" s="210">
        <v>4.7135500000000006</v>
      </c>
      <c r="J138" s="198">
        <v>8.2000000000000003E-2</v>
      </c>
      <c r="K138" s="199">
        <v>0.03</v>
      </c>
      <c r="L138" s="199">
        <v>4.0000000000000001E-3</v>
      </c>
      <c r="M138" s="199">
        <v>1.1990000000000001</v>
      </c>
      <c r="N138" s="199">
        <v>0.222</v>
      </c>
      <c r="O138" s="199">
        <v>6.1769999999999996</v>
      </c>
      <c r="P138" s="124">
        <v>7.7140000000000004</v>
      </c>
      <c r="Q138" s="198">
        <v>0.38600000000000001</v>
      </c>
      <c r="R138" s="199">
        <v>0.17299999999999999</v>
      </c>
      <c r="S138" s="199">
        <v>0.11</v>
      </c>
      <c r="T138" s="199">
        <v>0.60599999999999998</v>
      </c>
      <c r="U138" s="199">
        <v>0.222</v>
      </c>
      <c r="V138" s="199">
        <v>4.9050000000000002</v>
      </c>
      <c r="W138" s="125">
        <v>6.4009999999999998</v>
      </c>
      <c r="X138" s="198">
        <v>8.2000000000000003E-2</v>
      </c>
      <c r="Y138" s="199">
        <v>0.03</v>
      </c>
      <c r="Z138" s="199">
        <v>1E-3</v>
      </c>
      <c r="AA138" s="199">
        <v>1.129</v>
      </c>
      <c r="AB138" s="199">
        <v>0.222</v>
      </c>
      <c r="AC138" s="126">
        <v>1.464</v>
      </c>
      <c r="AD138" s="191">
        <f t="shared" si="18"/>
        <v>-4.9369999999999994</v>
      </c>
      <c r="AE138" s="192">
        <f t="shared" si="19"/>
        <v>4.3308525033829488</v>
      </c>
      <c r="AF138" s="193">
        <f t="shared" si="20"/>
        <v>4.3722677595628419</v>
      </c>
      <c r="AG138" s="76"/>
      <c r="AH138" s="76"/>
      <c r="AI138" s="76"/>
      <c r="AJ138" s="76"/>
      <c r="AK138" s="76"/>
      <c r="AL138" s="76"/>
      <c r="AM138" s="76"/>
      <c r="AN138" s="76"/>
      <c r="AO138" s="76"/>
      <c r="AP138" s="76"/>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row>
    <row r="139" spans="1:144" ht="15" customHeight="1" x14ac:dyDescent="0.2">
      <c r="A139" s="204" t="s">
        <v>65</v>
      </c>
      <c r="B139" s="205" t="s">
        <v>276</v>
      </c>
      <c r="C139" s="206">
        <v>57.02</v>
      </c>
      <c r="D139" s="206">
        <v>66.430000000000007</v>
      </c>
      <c r="E139" s="207">
        <v>0.54</v>
      </c>
      <c r="F139" s="208">
        <v>5554.22</v>
      </c>
      <c r="G139" t="s">
        <v>164</v>
      </c>
      <c r="H139" s="209" t="s">
        <v>5</v>
      </c>
      <c r="I139" s="210">
        <v>245.21</v>
      </c>
      <c r="J139" s="198">
        <v>0.25700000000000001</v>
      </c>
      <c r="K139" s="199">
        <v>4.0000000000000001E-3</v>
      </c>
      <c r="L139" s="199">
        <v>5.7000000000000002E-2</v>
      </c>
      <c r="M139" s="199">
        <v>2.9000000000000001E-2</v>
      </c>
      <c r="N139" s="199">
        <v>3.3000000000000002E-2</v>
      </c>
      <c r="O139" s="199">
        <v>0.30199999999999999</v>
      </c>
      <c r="P139" s="124">
        <v>0.68200000000000005</v>
      </c>
      <c r="Q139" s="198">
        <v>0.248</v>
      </c>
      <c r="R139" s="199">
        <v>6.0000000000000001E-3</v>
      </c>
      <c r="S139" s="199">
        <v>6.6000000000000003E-2</v>
      </c>
      <c r="T139" s="199">
        <v>1.6E-2</v>
      </c>
      <c r="U139" s="199">
        <v>3.3000000000000002E-2</v>
      </c>
      <c r="V139" s="199">
        <v>0.36499999999999999</v>
      </c>
      <c r="W139" s="125">
        <v>0.73399999999999999</v>
      </c>
      <c r="X139" s="198">
        <v>0.25700000000000001</v>
      </c>
      <c r="Y139" s="199">
        <v>4.0000000000000001E-3</v>
      </c>
      <c r="Z139" s="199">
        <v>1.6E-2</v>
      </c>
      <c r="AA139" s="199">
        <v>2.5999999999999999E-2</v>
      </c>
      <c r="AB139" s="199">
        <v>3.3000000000000002E-2</v>
      </c>
      <c r="AC139" s="126">
        <v>0.33700000000000002</v>
      </c>
      <c r="AD139" s="191">
        <f t="shared" si="18"/>
        <v>-0.39699999999999996</v>
      </c>
      <c r="AE139" s="192">
        <f t="shared" si="19"/>
        <v>0.49661705006765894</v>
      </c>
      <c r="AF139" s="193">
        <f t="shared" si="20"/>
        <v>2.1780415430267062</v>
      </c>
      <c r="AG139" s="76"/>
      <c r="AH139" s="76"/>
      <c r="AI139" s="76"/>
      <c r="AJ139" s="76"/>
      <c r="AK139" s="76"/>
      <c r="AL139" s="76"/>
      <c r="AM139" s="76"/>
      <c r="AN139" s="76"/>
      <c r="AO139" s="76"/>
      <c r="AP139" s="76"/>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row>
    <row r="140" spans="1:144" ht="15" customHeight="1" x14ac:dyDescent="0.2">
      <c r="A140" s="204" t="s">
        <v>42</v>
      </c>
      <c r="B140" s="205" t="s">
        <v>276</v>
      </c>
      <c r="C140" s="206">
        <v>69.09</v>
      </c>
      <c r="D140" s="206">
        <v>76.83</v>
      </c>
      <c r="E140" s="207">
        <v>0.81</v>
      </c>
      <c r="F140" s="208">
        <v>35773.9</v>
      </c>
      <c r="G140" t="s">
        <v>244</v>
      </c>
      <c r="H140" s="209" t="s">
        <v>8</v>
      </c>
      <c r="I140" s="210">
        <v>4.5279600000000002</v>
      </c>
      <c r="J140" s="198">
        <v>0.27700000000000002</v>
      </c>
      <c r="K140" s="199">
        <v>0.36</v>
      </c>
      <c r="L140" s="199">
        <v>0.14499999999999999</v>
      </c>
      <c r="M140" s="199">
        <v>0.754</v>
      </c>
      <c r="N140" s="199">
        <v>3.5999999999999997E-2</v>
      </c>
      <c r="O140" s="199">
        <v>1.046</v>
      </c>
      <c r="P140" s="124">
        <v>2.6179999999999999</v>
      </c>
      <c r="Q140" s="198">
        <v>0.47599999999999998</v>
      </c>
      <c r="R140" s="199">
        <v>0.33600000000000002</v>
      </c>
      <c r="S140" s="199">
        <v>0.11799999999999999</v>
      </c>
      <c r="T140" s="199">
        <v>0.621</v>
      </c>
      <c r="U140" s="199">
        <v>3.5999999999999997E-2</v>
      </c>
      <c r="V140" s="199">
        <v>1.637</v>
      </c>
      <c r="W140" s="125">
        <v>3.2229999999999999</v>
      </c>
      <c r="X140" s="198">
        <v>0.27700000000000002</v>
      </c>
      <c r="Y140" s="199">
        <v>0.36</v>
      </c>
      <c r="Z140" s="199">
        <v>1.319</v>
      </c>
      <c r="AA140" s="199">
        <v>0.50700000000000001</v>
      </c>
      <c r="AB140" s="199">
        <v>3.5999999999999997E-2</v>
      </c>
      <c r="AC140" s="126">
        <v>2.4980000000000002</v>
      </c>
      <c r="AD140" s="191">
        <f t="shared" si="18"/>
        <v>-0.72499999999999964</v>
      </c>
      <c r="AE140" s="192">
        <f t="shared" si="19"/>
        <v>2.1806495263870089</v>
      </c>
      <c r="AF140" s="193">
        <f t="shared" si="20"/>
        <v>1.2902321857485988</v>
      </c>
      <c r="AG140" s="76"/>
      <c r="AH140" s="76"/>
      <c r="AI140" s="76"/>
      <c r="AJ140" s="76"/>
      <c r="AK140" s="76"/>
      <c r="AL140" s="76"/>
      <c r="AM140" s="76"/>
      <c r="AN140" s="76"/>
      <c r="AO140" s="76"/>
      <c r="AP140" s="76"/>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row>
    <row r="141" spans="1:144" ht="15" customHeight="1" x14ac:dyDescent="0.2">
      <c r="A141" s="204" t="s">
        <v>64</v>
      </c>
      <c r="B141" s="205" t="s">
        <v>276</v>
      </c>
      <c r="C141" s="206">
        <v>51.99</v>
      </c>
      <c r="D141" s="206">
        <v>65.959999999999994</v>
      </c>
      <c r="E141" s="207">
        <v>0.56999999999999995</v>
      </c>
      <c r="F141" s="208">
        <v>2822.47</v>
      </c>
      <c r="G141" t="s">
        <v>164</v>
      </c>
      <c r="H141" s="209" t="s">
        <v>5</v>
      </c>
      <c r="I141" s="210">
        <v>10.515799999999999</v>
      </c>
      <c r="J141" s="198">
        <v>0.27200000000000002</v>
      </c>
      <c r="K141" s="199">
        <v>0</v>
      </c>
      <c r="L141" s="199">
        <v>0.48</v>
      </c>
      <c r="M141" s="199">
        <v>0.52600000000000002</v>
      </c>
      <c r="N141" s="199">
        <v>0.112</v>
      </c>
      <c r="O141" s="199">
        <v>0.183</v>
      </c>
      <c r="P141" s="124">
        <v>1.573</v>
      </c>
      <c r="Q141" s="198">
        <v>0.23200000000000001</v>
      </c>
      <c r="R141" s="199">
        <v>2.8000000000000001E-2</v>
      </c>
      <c r="S141" s="199">
        <v>0.30299999999999999</v>
      </c>
      <c r="T141" s="199">
        <v>0.32300000000000001</v>
      </c>
      <c r="U141" s="199">
        <v>0.112</v>
      </c>
      <c r="V141" s="199">
        <v>0.17100000000000001</v>
      </c>
      <c r="W141" s="125">
        <v>1.169</v>
      </c>
      <c r="X141" s="198">
        <v>0.27200000000000002</v>
      </c>
      <c r="Y141" s="199">
        <v>0.03</v>
      </c>
      <c r="Z141" s="199">
        <v>1.9359999999999999</v>
      </c>
      <c r="AA141" s="199">
        <v>0.49299999999999999</v>
      </c>
      <c r="AB141" s="199">
        <v>0.112</v>
      </c>
      <c r="AC141" s="126">
        <v>2.843</v>
      </c>
      <c r="AD141" s="191">
        <f t="shared" si="18"/>
        <v>1.6739999999999999</v>
      </c>
      <c r="AE141" s="192">
        <f t="shared" si="19"/>
        <v>0.79093369418132609</v>
      </c>
      <c r="AF141" s="193">
        <f t="shared" si="20"/>
        <v>0.41118536756946888</v>
      </c>
      <c r="AG141" s="76"/>
      <c r="AH141" s="76"/>
      <c r="AI141" s="76"/>
      <c r="AJ141" s="76"/>
      <c r="AK141" s="76"/>
      <c r="AL141" s="76"/>
      <c r="AM141" s="76"/>
      <c r="AN141" s="76"/>
      <c r="AO141" s="76"/>
      <c r="AP141" s="76"/>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row>
    <row r="142" spans="1:144" ht="15" customHeight="1" x14ac:dyDescent="0.2">
      <c r="A142" s="204" t="s">
        <v>52</v>
      </c>
      <c r="B142" s="205" t="s">
        <v>276</v>
      </c>
      <c r="C142" s="206">
        <v>71.88</v>
      </c>
      <c r="D142" s="206">
        <v>73.39</v>
      </c>
      <c r="E142" s="207">
        <v>0.76</v>
      </c>
      <c r="F142" s="208">
        <v>13281</v>
      </c>
      <c r="G142" t="s">
        <v>245</v>
      </c>
      <c r="H142" s="209" t="s">
        <v>8</v>
      </c>
      <c r="I142" s="210">
        <v>34.683399999999999</v>
      </c>
      <c r="J142" s="198">
        <v>0.54</v>
      </c>
      <c r="K142" s="199">
        <v>0.44700000000000001</v>
      </c>
      <c r="L142" s="199">
        <v>0.106</v>
      </c>
      <c r="M142" s="199">
        <v>0.46600000000000003</v>
      </c>
      <c r="N142" s="199">
        <v>5.6000000000000001E-2</v>
      </c>
      <c r="O142" s="199">
        <v>0.57299999999999995</v>
      </c>
      <c r="P142" s="124">
        <v>2.1880000000000002</v>
      </c>
      <c r="Q142" s="198">
        <v>0.65700000000000003</v>
      </c>
      <c r="R142" s="199">
        <v>0.45</v>
      </c>
      <c r="S142" s="199">
        <v>0.16400000000000001</v>
      </c>
      <c r="T142" s="199">
        <v>0.31</v>
      </c>
      <c r="U142" s="199">
        <v>5.6000000000000001E-2</v>
      </c>
      <c r="V142" s="199">
        <v>0.77500000000000002</v>
      </c>
      <c r="W142" s="125">
        <v>2.4119999999999999</v>
      </c>
      <c r="X142" s="198">
        <v>0.54</v>
      </c>
      <c r="Y142" s="199">
        <v>0.44700000000000001</v>
      </c>
      <c r="Z142" s="199">
        <v>2.3650000000000002</v>
      </c>
      <c r="AA142" s="199">
        <v>0.17499999999999999</v>
      </c>
      <c r="AB142" s="199">
        <v>5.6000000000000001E-2</v>
      </c>
      <c r="AC142" s="126">
        <v>3.5830000000000002</v>
      </c>
      <c r="AD142" s="191">
        <f t="shared" si="18"/>
        <v>1.1710000000000003</v>
      </c>
      <c r="AE142" s="192">
        <f t="shared" si="19"/>
        <v>1.6319350473612988</v>
      </c>
      <c r="AF142" s="193">
        <f t="shared" si="20"/>
        <v>0.67317890036282435</v>
      </c>
      <c r="AG142" s="76"/>
      <c r="AH142" s="76"/>
      <c r="AI142" s="76"/>
      <c r="AJ142" s="76"/>
      <c r="AK142" s="76"/>
      <c r="AL142" s="76"/>
      <c r="AM142" s="76"/>
      <c r="AN142" s="76"/>
      <c r="AO142" s="76"/>
      <c r="AP142" s="76"/>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row>
    <row r="143" spans="1:144" ht="15" customHeight="1" x14ac:dyDescent="0.2">
      <c r="A143" s="204" t="s">
        <v>63</v>
      </c>
      <c r="B143" s="205" t="s">
        <v>276</v>
      </c>
      <c r="C143" s="206">
        <v>67.47</v>
      </c>
      <c r="D143" s="206">
        <v>72.19</v>
      </c>
      <c r="E143" s="207">
        <v>0.71</v>
      </c>
      <c r="F143" s="208">
        <v>9735.94</v>
      </c>
      <c r="G143" t="s">
        <v>164</v>
      </c>
      <c r="H143" s="209" t="s">
        <v>5</v>
      </c>
      <c r="I143" s="210">
        <v>119.10599999999999</v>
      </c>
      <c r="J143" s="198">
        <v>0.19400000000000001</v>
      </c>
      <c r="K143" s="199">
        <v>4.0000000000000001E-3</v>
      </c>
      <c r="L143" s="199">
        <v>5.8999999999999997E-2</v>
      </c>
      <c r="M143" s="199">
        <v>0.155</v>
      </c>
      <c r="N143" s="199">
        <v>0.04</v>
      </c>
      <c r="O143" s="199">
        <v>0.48399999999999999</v>
      </c>
      <c r="P143" s="124">
        <v>0.93700000000000006</v>
      </c>
      <c r="Q143" s="198">
        <v>0.29599999999999999</v>
      </c>
      <c r="R143" s="199">
        <v>4.5999999999999999E-2</v>
      </c>
      <c r="S143" s="199">
        <v>9.5000000000000001E-2</v>
      </c>
      <c r="T143" s="199">
        <v>0.17699999999999999</v>
      </c>
      <c r="U143" s="199">
        <v>0.04</v>
      </c>
      <c r="V143" s="199">
        <v>0.74299999999999999</v>
      </c>
      <c r="W143" s="125">
        <v>1.3959999999999999</v>
      </c>
      <c r="X143" s="198">
        <v>0.19400000000000001</v>
      </c>
      <c r="Y143" s="199">
        <v>1.2999999999999999E-2</v>
      </c>
      <c r="Z143" s="199">
        <v>7.1999999999999995E-2</v>
      </c>
      <c r="AA143" s="199">
        <v>5.5E-2</v>
      </c>
      <c r="AB143" s="199">
        <v>0.04</v>
      </c>
      <c r="AC143" s="126">
        <v>0.374</v>
      </c>
      <c r="AD143" s="191">
        <f t="shared" si="18"/>
        <v>-1.0219999999999998</v>
      </c>
      <c r="AE143" s="192">
        <f t="shared" si="19"/>
        <v>0.94451962110960741</v>
      </c>
      <c r="AF143" s="193">
        <f t="shared" si="20"/>
        <v>3.7326203208556148</v>
      </c>
      <c r="AG143" s="76"/>
      <c r="AH143" s="76"/>
      <c r="AI143" s="76"/>
      <c r="AJ143" s="76"/>
      <c r="AK143" s="76"/>
      <c r="AL143" s="76"/>
      <c r="AM143" s="76"/>
      <c r="AN143" s="76"/>
      <c r="AO143" s="76"/>
      <c r="AP143" s="76"/>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row>
    <row r="144" spans="1:144" ht="15" customHeight="1" x14ac:dyDescent="0.2">
      <c r="A144" s="204" t="s">
        <v>22</v>
      </c>
      <c r="B144" s="205" t="s">
        <v>276</v>
      </c>
      <c r="C144" s="206">
        <v>81.69</v>
      </c>
      <c r="D144" s="206">
        <v>77.3</v>
      </c>
      <c r="E144" s="207">
        <v>0.87</v>
      </c>
      <c r="F144" s="211">
        <v>39178.6</v>
      </c>
      <c r="G144" t="s">
        <v>251</v>
      </c>
      <c r="H144" s="209" t="s">
        <v>6</v>
      </c>
      <c r="I144" s="210">
        <v>40.221699999999998</v>
      </c>
      <c r="J144" s="200">
        <v>1.014</v>
      </c>
      <c r="K144" s="201">
        <v>7.1999999999999995E-2</v>
      </c>
      <c r="L144" s="201">
        <v>0.74399999999999999</v>
      </c>
      <c r="M144" s="201">
        <v>2.7E-2</v>
      </c>
      <c r="N144" s="201">
        <v>0.14499999999999999</v>
      </c>
      <c r="O144" s="201">
        <v>2.2530000000000001</v>
      </c>
      <c r="P144" s="124">
        <v>4.2549999999999999</v>
      </c>
      <c r="Q144" s="200">
        <v>0.95799999999999996</v>
      </c>
      <c r="R144" s="201">
        <v>3.6999999999999998E-2</v>
      </c>
      <c r="S144" s="201">
        <v>0.95</v>
      </c>
      <c r="T144" s="201">
        <v>0.10100000000000001</v>
      </c>
      <c r="U144" s="201">
        <v>0.14499999999999999</v>
      </c>
      <c r="V144" s="201">
        <v>2.3849999999999998</v>
      </c>
      <c r="W144" s="125">
        <v>4.5739999999999998</v>
      </c>
      <c r="X144" s="200">
        <v>1.014</v>
      </c>
      <c r="Y144" s="201">
        <v>7.1999999999999995E-2</v>
      </c>
      <c r="Z144" s="201">
        <v>0.7</v>
      </c>
      <c r="AA144" s="201">
        <v>0.10299999999999999</v>
      </c>
      <c r="AB144" s="201">
        <v>0.14499999999999999</v>
      </c>
      <c r="AC144" s="126">
        <v>2.0350000000000001</v>
      </c>
      <c r="AD144" s="194">
        <f t="shared" si="18"/>
        <v>-2.5389999999999997</v>
      </c>
      <c r="AE144" s="195">
        <f t="shared" si="19"/>
        <v>3.0947225981055477</v>
      </c>
      <c r="AF144" s="193">
        <f t="shared" si="20"/>
        <v>2.2476658476658473</v>
      </c>
      <c r="AG144" s="76"/>
      <c r="AH144" s="76"/>
      <c r="AI144" s="76"/>
      <c r="AJ144" s="76"/>
      <c r="AK144" s="76"/>
      <c r="AL144" s="76"/>
      <c r="AM144" s="76"/>
      <c r="AN144" s="76"/>
      <c r="AO144" s="76"/>
      <c r="AP144" s="76"/>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row>
    <row r="145" spans="1:144" ht="15" customHeight="1" x14ac:dyDescent="0.2">
      <c r="A145" s="204" t="s">
        <v>21</v>
      </c>
      <c r="B145" s="205" t="s">
        <v>276</v>
      </c>
      <c r="C145" s="206">
        <v>80.22</v>
      </c>
      <c r="D145" s="206">
        <v>81.58</v>
      </c>
      <c r="E145" s="207">
        <v>0.86</v>
      </c>
      <c r="F145" s="208">
        <v>37589.4</v>
      </c>
      <c r="G145" t="s">
        <v>251</v>
      </c>
      <c r="H145" s="209" t="s">
        <v>6</v>
      </c>
      <c r="I145" s="210">
        <v>10.2233</v>
      </c>
      <c r="J145" s="200">
        <v>0.36199999999999999</v>
      </c>
      <c r="K145" s="201">
        <v>0.19</v>
      </c>
      <c r="L145" s="201">
        <v>0.94399999999999995</v>
      </c>
      <c r="M145" s="201">
        <v>0.22</v>
      </c>
      <c r="N145" s="201">
        <v>5.2999999999999999E-2</v>
      </c>
      <c r="O145" s="201">
        <v>1.089</v>
      </c>
      <c r="P145" s="124">
        <v>2.8580000000000001</v>
      </c>
      <c r="Q145" s="200">
        <v>0.77500000000000002</v>
      </c>
      <c r="R145" s="201">
        <v>0.44</v>
      </c>
      <c r="S145" s="201">
        <v>0.46600000000000003</v>
      </c>
      <c r="T145" s="201">
        <v>0.38100000000000001</v>
      </c>
      <c r="U145" s="201">
        <v>5.2999999999999999E-2</v>
      </c>
      <c r="V145" s="201">
        <v>2.157</v>
      </c>
      <c r="W145" s="125">
        <v>4.2729999999999997</v>
      </c>
      <c r="X145" s="200">
        <v>0.36199999999999999</v>
      </c>
      <c r="Y145" s="201">
        <v>0.19</v>
      </c>
      <c r="Z145" s="201">
        <v>0.86299999999999999</v>
      </c>
      <c r="AA145" s="201">
        <v>7.3999999999999996E-2</v>
      </c>
      <c r="AB145" s="201">
        <v>5.2999999999999999E-2</v>
      </c>
      <c r="AC145" s="126">
        <v>1.542</v>
      </c>
      <c r="AD145" s="194">
        <f t="shared" si="18"/>
        <v>-2.7309999999999999</v>
      </c>
      <c r="AE145" s="195">
        <f t="shared" si="19"/>
        <v>2.8910690121786193</v>
      </c>
      <c r="AF145" s="193">
        <f t="shared" si="20"/>
        <v>2.7710765239948119</v>
      </c>
      <c r="AG145" s="76"/>
      <c r="AH145" s="76"/>
      <c r="AI145" s="76"/>
      <c r="AJ145" s="76"/>
      <c r="AK145" s="76"/>
      <c r="AL145" s="76"/>
      <c r="AM145" s="76"/>
      <c r="AN145" s="76"/>
      <c r="AO145" s="76"/>
      <c r="AP145" s="76"/>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row>
    <row r="146" spans="1:144" ht="15" customHeight="1" x14ac:dyDescent="0.2">
      <c r="A146" s="204" t="s">
        <v>85</v>
      </c>
      <c r="B146" s="205" t="s">
        <v>276</v>
      </c>
      <c r="C146" s="206">
        <v>64.930000000000007</v>
      </c>
      <c r="D146" s="206">
        <v>81.56</v>
      </c>
      <c r="E146" s="207">
        <v>0.86</v>
      </c>
      <c r="F146" s="208">
        <v>89666.9</v>
      </c>
      <c r="G146" t="s">
        <v>165</v>
      </c>
      <c r="H146" s="209" t="s">
        <v>6</v>
      </c>
      <c r="I146" s="210">
        <v>2.73706</v>
      </c>
      <c r="J146" s="198">
        <v>3.2000000000000001E-2</v>
      </c>
      <c r="K146" s="199">
        <v>0</v>
      </c>
      <c r="L146" s="199">
        <v>1E-3</v>
      </c>
      <c r="M146" s="199">
        <v>9.0999999999999998E-2</v>
      </c>
      <c r="N146" s="199">
        <v>3.4000000000000002E-2</v>
      </c>
      <c r="O146" s="199">
        <v>14.065</v>
      </c>
      <c r="P146" s="124">
        <v>14.222</v>
      </c>
      <c r="Q146" s="198">
        <v>0.71899999999999997</v>
      </c>
      <c r="R146" s="199">
        <v>0.44500000000000001</v>
      </c>
      <c r="S146" s="199">
        <v>0.193</v>
      </c>
      <c r="T146" s="199">
        <v>0.17100000000000001</v>
      </c>
      <c r="U146" s="199">
        <v>3.4000000000000002E-2</v>
      </c>
      <c r="V146" s="199">
        <v>13.920999999999999</v>
      </c>
      <c r="W146" s="125">
        <v>15.484</v>
      </c>
      <c r="X146" s="198">
        <v>3.2000000000000001E-2</v>
      </c>
      <c r="Y146" s="199">
        <v>0</v>
      </c>
      <c r="Z146" s="199">
        <v>0</v>
      </c>
      <c r="AA146" s="199">
        <v>0.875</v>
      </c>
      <c r="AB146" s="199">
        <v>3.4000000000000002E-2</v>
      </c>
      <c r="AC146" s="126">
        <v>0.94099999999999995</v>
      </c>
      <c r="AD146" s="191">
        <f t="shared" si="18"/>
        <v>-14.542999999999999</v>
      </c>
      <c r="AE146" s="192">
        <f t="shared" si="19"/>
        <v>10.476319350473611</v>
      </c>
      <c r="AF146" s="193">
        <f t="shared" si="20"/>
        <v>16.454835281615303</v>
      </c>
      <c r="AG146" s="76"/>
      <c r="AH146" s="76"/>
      <c r="AI146" s="76"/>
      <c r="AJ146" s="76"/>
      <c r="AK146" s="76"/>
      <c r="AL146" s="76"/>
      <c r="AM146" s="76"/>
      <c r="AN146" s="76"/>
      <c r="AO146" s="76"/>
      <c r="AP146" s="76"/>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row>
    <row r="147" spans="1:144" ht="15" customHeight="1" x14ac:dyDescent="0.2">
      <c r="A147" s="204" t="s">
        <v>254</v>
      </c>
      <c r="B147" s="205" t="s">
        <v>276</v>
      </c>
      <c r="C147" s="206">
        <v>73.8</v>
      </c>
      <c r="D147" s="206">
        <v>74.42</v>
      </c>
      <c r="E147" s="207">
        <v>0.77</v>
      </c>
      <c r="F147" s="208">
        <v>20432.599999999999</v>
      </c>
      <c r="G147" t="s">
        <v>167</v>
      </c>
      <c r="H147" s="209" t="s">
        <v>8</v>
      </c>
      <c r="I147" s="210">
        <v>2.0827100000000001</v>
      </c>
      <c r="J147" s="198">
        <v>0.48199999999999998</v>
      </c>
      <c r="K147" s="199">
        <v>0.127</v>
      </c>
      <c r="L147" s="199">
        <v>0.17100000000000001</v>
      </c>
      <c r="M147" s="199">
        <v>2E-3</v>
      </c>
      <c r="N147" s="199">
        <v>3.5999999999999997E-2</v>
      </c>
      <c r="O147" s="199">
        <v>1.375</v>
      </c>
      <c r="P147" s="124">
        <v>2.1930000000000001</v>
      </c>
      <c r="Q147" s="198">
        <v>0.66</v>
      </c>
      <c r="R147" s="199">
        <v>0.221</v>
      </c>
      <c r="S147" s="199">
        <v>0.29699999999999999</v>
      </c>
      <c r="T147" s="199">
        <v>2.5999999999999999E-2</v>
      </c>
      <c r="U147" s="199">
        <v>3.5999999999999997E-2</v>
      </c>
      <c r="V147" s="199">
        <v>1.91</v>
      </c>
      <c r="W147" s="125">
        <v>3.15</v>
      </c>
      <c r="X147" s="198">
        <v>0.48199999999999998</v>
      </c>
      <c r="Y147" s="199">
        <v>0.28199999999999997</v>
      </c>
      <c r="Z147" s="199">
        <v>0.72299999999999998</v>
      </c>
      <c r="AA147" s="199">
        <v>8.9999999999999993E-3</v>
      </c>
      <c r="AB147" s="199">
        <v>3.5999999999999997E-2</v>
      </c>
      <c r="AC147" s="126">
        <v>1.5309999999999999</v>
      </c>
      <c r="AD147" s="191">
        <f t="shared" si="18"/>
        <v>-1.619</v>
      </c>
      <c r="AE147" s="192">
        <f t="shared" si="19"/>
        <v>2.1312584573748303</v>
      </c>
      <c r="AF147" s="193">
        <f t="shared" si="20"/>
        <v>2.0574787720444156</v>
      </c>
      <c r="AG147" s="76"/>
      <c r="AH147" s="76"/>
      <c r="AI147" s="76"/>
      <c r="AJ147" s="76"/>
      <c r="AK147" s="76"/>
      <c r="AL147" s="76"/>
      <c r="AM147" s="76"/>
      <c r="AN147" s="76"/>
      <c r="AO147" s="76"/>
      <c r="AP147" s="76"/>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row>
    <row r="148" spans="1:144" ht="15" customHeight="1" x14ac:dyDescent="0.2">
      <c r="A148" s="204" t="s">
        <v>20</v>
      </c>
      <c r="B148" s="205" t="s">
        <v>276</v>
      </c>
      <c r="C148" s="206">
        <v>76.7</v>
      </c>
      <c r="D148" s="206">
        <v>75.3</v>
      </c>
      <c r="E148" s="207">
        <v>0.83</v>
      </c>
      <c r="F148" s="211">
        <v>34482.199999999997</v>
      </c>
      <c r="G148" t="s">
        <v>251</v>
      </c>
      <c r="H148" s="209" t="s">
        <v>8</v>
      </c>
      <c r="I148" s="210">
        <v>19.619</v>
      </c>
      <c r="J148" s="200">
        <v>1.008</v>
      </c>
      <c r="K148" s="201">
        <v>0.13900000000000001</v>
      </c>
      <c r="L148" s="201">
        <v>0.52600000000000002</v>
      </c>
      <c r="M148" s="201">
        <v>1E-3</v>
      </c>
      <c r="N148" s="201">
        <v>0.152</v>
      </c>
      <c r="O148" s="201">
        <v>1.1399999999999999</v>
      </c>
      <c r="P148" s="124">
        <v>2.9660000000000002</v>
      </c>
      <c r="Q148" s="200">
        <v>0.629</v>
      </c>
      <c r="R148" s="201">
        <v>0.13</v>
      </c>
      <c r="S148" s="201">
        <v>0.61599999999999999</v>
      </c>
      <c r="T148" s="201">
        <v>4.4999999999999998E-2</v>
      </c>
      <c r="U148" s="201">
        <v>0.152</v>
      </c>
      <c r="V148" s="201">
        <v>1.605</v>
      </c>
      <c r="W148" s="125">
        <v>3.1760000000000002</v>
      </c>
      <c r="X148" s="200">
        <v>1.008</v>
      </c>
      <c r="Y148" s="201">
        <v>0.20399999999999999</v>
      </c>
      <c r="Z148" s="201">
        <v>1.1120000000000001</v>
      </c>
      <c r="AA148" s="201">
        <v>0.1</v>
      </c>
      <c r="AB148" s="201">
        <v>0.152</v>
      </c>
      <c r="AC148" s="126">
        <v>2.5750000000000002</v>
      </c>
      <c r="AD148" s="194">
        <f t="shared" si="18"/>
        <v>-0.60099999999999998</v>
      </c>
      <c r="AE148" s="195">
        <f t="shared" si="19"/>
        <v>2.1488497970230038</v>
      </c>
      <c r="AF148" s="193">
        <f t="shared" si="20"/>
        <v>1.2333980582524271</v>
      </c>
      <c r="AG148" s="76"/>
      <c r="AH148" s="76"/>
      <c r="AI148" s="76"/>
      <c r="AJ148" s="76"/>
      <c r="AK148" s="76"/>
      <c r="AL148" s="76"/>
      <c r="AM148" s="76"/>
      <c r="AN148" s="76"/>
      <c r="AO148" s="76"/>
      <c r="AP148" s="76"/>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row>
    <row r="149" spans="1:144" ht="15" customHeight="1" x14ac:dyDescent="0.2">
      <c r="A149" s="204" t="s">
        <v>9</v>
      </c>
      <c r="B149" s="205" t="s">
        <v>276</v>
      </c>
      <c r="C149" s="206">
        <v>73.099999999999994</v>
      </c>
      <c r="D149" s="206">
        <v>72.55</v>
      </c>
      <c r="E149" s="207">
        <v>0.83</v>
      </c>
      <c r="F149" s="208">
        <v>30579.4</v>
      </c>
      <c r="G149" t="s">
        <v>167</v>
      </c>
      <c r="H149" s="209" t="s">
        <v>8</v>
      </c>
      <c r="I149" s="210">
        <v>143.95699999999999</v>
      </c>
      <c r="J149" s="200">
        <v>1.4350000000000001</v>
      </c>
      <c r="K149" s="201">
        <v>1.7999999999999999E-2</v>
      </c>
      <c r="L149" s="201">
        <v>0.94299999999999995</v>
      </c>
      <c r="M149" s="201">
        <v>0.32500000000000001</v>
      </c>
      <c r="N149" s="201">
        <v>7.2999999999999995E-2</v>
      </c>
      <c r="O149" s="201">
        <v>4.3419999999999996</v>
      </c>
      <c r="P149" s="124">
        <v>7.1369999999999996</v>
      </c>
      <c r="Q149" s="200">
        <v>1.224</v>
      </c>
      <c r="R149" s="201">
        <v>6.0999999999999999E-2</v>
      </c>
      <c r="S149" s="201">
        <v>0.70799999999999996</v>
      </c>
      <c r="T149" s="201">
        <v>0.25600000000000001</v>
      </c>
      <c r="U149" s="201">
        <v>7.2999999999999995E-2</v>
      </c>
      <c r="V149" s="201">
        <v>3.8879999999999999</v>
      </c>
      <c r="W149" s="125">
        <v>6.21</v>
      </c>
      <c r="X149" s="200">
        <v>1.4350000000000001</v>
      </c>
      <c r="Y149" s="201">
        <v>0.495</v>
      </c>
      <c r="Z149" s="201">
        <v>4.3559999999999999</v>
      </c>
      <c r="AA149" s="201">
        <v>1.1759999999999999</v>
      </c>
      <c r="AB149" s="201">
        <v>7.2999999999999995E-2</v>
      </c>
      <c r="AC149" s="126">
        <v>7.5350000000000001</v>
      </c>
      <c r="AD149" s="194">
        <f t="shared" si="18"/>
        <v>1.3250000000000002</v>
      </c>
      <c r="AE149" s="195">
        <f t="shared" si="19"/>
        <v>4.2016238159675234</v>
      </c>
      <c r="AF149" s="193">
        <f t="shared" si="20"/>
        <v>0.82415394824153942</v>
      </c>
      <c r="AG149" s="76"/>
      <c r="AH149" s="76"/>
      <c r="AI149" s="76"/>
      <c r="AJ149" s="76"/>
      <c r="AK149" s="76"/>
      <c r="AL149" s="76"/>
      <c r="AM149" s="76"/>
      <c r="AN149" s="76"/>
      <c r="AO149" s="76"/>
      <c r="AP149" s="76"/>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row>
    <row r="150" spans="1:144" ht="15" customHeight="1" x14ac:dyDescent="0.2">
      <c r="A150" s="204" t="s">
        <v>107</v>
      </c>
      <c r="B150" s="205" t="s">
        <v>276</v>
      </c>
      <c r="C150" s="206">
        <v>60.87</v>
      </c>
      <c r="D150" s="206">
        <v>67.13</v>
      </c>
      <c r="E150" s="207">
        <v>0.54</v>
      </c>
      <c r="F150" s="208">
        <v>2688.98</v>
      </c>
      <c r="G150" t="s">
        <v>163</v>
      </c>
      <c r="H150" s="209" t="s">
        <v>44</v>
      </c>
      <c r="I150" s="210">
        <v>14.414899999999999</v>
      </c>
      <c r="J150" s="198">
        <v>0.184</v>
      </c>
      <c r="K150" s="199">
        <v>3.9E-2</v>
      </c>
      <c r="L150" s="199">
        <v>0.19400000000000001</v>
      </c>
      <c r="M150" s="199">
        <v>2E-3</v>
      </c>
      <c r="N150" s="199">
        <v>2.7E-2</v>
      </c>
      <c r="O150" s="199">
        <v>4.7E-2</v>
      </c>
      <c r="P150" s="124">
        <v>0.49399999999999999</v>
      </c>
      <c r="Q150" s="198">
        <v>0.22900000000000001</v>
      </c>
      <c r="R150" s="199">
        <v>3.6999999999999998E-2</v>
      </c>
      <c r="S150" s="199">
        <v>0.20399999999999999</v>
      </c>
      <c r="T150" s="199">
        <v>1.7999999999999999E-2</v>
      </c>
      <c r="U150" s="199">
        <v>2.7E-2</v>
      </c>
      <c r="V150" s="199">
        <v>0.129</v>
      </c>
      <c r="W150" s="125">
        <v>0.64500000000000002</v>
      </c>
      <c r="X150" s="198">
        <v>0.184</v>
      </c>
      <c r="Y150" s="199">
        <v>3.9E-2</v>
      </c>
      <c r="Z150" s="199">
        <v>7.0000000000000001E-3</v>
      </c>
      <c r="AA150" s="199">
        <v>4.0000000000000001E-3</v>
      </c>
      <c r="AB150" s="199">
        <v>2.7E-2</v>
      </c>
      <c r="AC150" s="126">
        <v>0.26100000000000001</v>
      </c>
      <c r="AD150" s="191">
        <f t="shared" si="18"/>
        <v>-0.38400000000000001</v>
      </c>
      <c r="AE150" s="192">
        <f t="shared" si="19"/>
        <v>0.43640054127198913</v>
      </c>
      <c r="AF150" s="193">
        <f t="shared" si="20"/>
        <v>2.4712643678160919</v>
      </c>
      <c r="AG150" s="76"/>
      <c r="AH150" s="76"/>
      <c r="AI150" s="76"/>
      <c r="AJ150" s="76"/>
      <c r="AK150" s="76"/>
      <c r="AL150" s="76"/>
      <c r="AM150" s="76"/>
      <c r="AN150" s="76"/>
      <c r="AO150" s="76"/>
      <c r="AP150" s="76"/>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row>
    <row r="151" spans="1:144" ht="15" customHeight="1" x14ac:dyDescent="0.2">
      <c r="A151" s="204" t="s">
        <v>184</v>
      </c>
      <c r="B151" s="205" t="s">
        <v>276</v>
      </c>
      <c r="C151" s="206" t="s">
        <v>290</v>
      </c>
      <c r="D151" s="206">
        <v>71.290000000000006</v>
      </c>
      <c r="E151" s="207">
        <v>0.72</v>
      </c>
      <c r="F151" s="208">
        <v>15746.8</v>
      </c>
      <c r="G151" t="s">
        <v>244</v>
      </c>
      <c r="H151" s="209" t="s">
        <v>8</v>
      </c>
      <c r="I151" s="210">
        <v>0.18080499999999999</v>
      </c>
      <c r="J151" s="198">
        <v>0.113</v>
      </c>
      <c r="K151" s="199">
        <v>2E-3</v>
      </c>
      <c r="L151" s="199">
        <v>1.9E-2</v>
      </c>
      <c r="M151" s="199">
        <v>0.10299999999999999</v>
      </c>
      <c r="N151" s="199">
        <v>2E-3</v>
      </c>
      <c r="O151" s="199">
        <v>1.9750000000000001</v>
      </c>
      <c r="P151" s="124">
        <v>2.2130000000000001</v>
      </c>
      <c r="Q151" s="198">
        <v>0.65600000000000003</v>
      </c>
      <c r="R151" s="199">
        <v>0.53</v>
      </c>
      <c r="S151" s="199">
        <v>0.28499999999999998</v>
      </c>
      <c r="T151" s="199">
        <v>0.17399999999999999</v>
      </c>
      <c r="U151" s="199">
        <v>2E-3</v>
      </c>
      <c r="V151" s="199">
        <v>2.5230000000000001</v>
      </c>
      <c r="W151" s="125">
        <v>4.17</v>
      </c>
      <c r="X151" s="198">
        <v>0.113</v>
      </c>
      <c r="Y151" s="199">
        <v>2E-3</v>
      </c>
      <c r="Z151" s="199">
        <v>9.8000000000000004E-2</v>
      </c>
      <c r="AA151" s="199">
        <v>0.14099999999999999</v>
      </c>
      <c r="AB151" s="199">
        <v>2E-3</v>
      </c>
      <c r="AC151" s="126">
        <v>0.35599999999999998</v>
      </c>
      <c r="AD151" s="191">
        <f t="shared" ref="AD151:AD192" si="21">AC151-W151</f>
        <v>-3.8140000000000001</v>
      </c>
      <c r="AE151" s="192">
        <f t="shared" ref="AE151:AE192" si="22">IFERROR(W151/$AC$6,"")</f>
        <v>2.8213802435723947</v>
      </c>
      <c r="AF151" s="193">
        <f t="shared" si="20"/>
        <v>11.713483146067416</v>
      </c>
      <c r="AG151" s="76"/>
      <c r="AH151" s="76"/>
      <c r="AI151" s="76"/>
      <c r="AJ151" s="76"/>
      <c r="AK151" s="76"/>
      <c r="AL151" s="76"/>
      <c r="AM151" s="76"/>
      <c r="AN151" s="76"/>
      <c r="AO151" s="76"/>
      <c r="AP151" s="76"/>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row>
    <row r="152" spans="1:144" ht="15" customHeight="1" x14ac:dyDescent="0.2">
      <c r="A152" s="204" t="s">
        <v>252</v>
      </c>
      <c r="B152" s="205" t="s">
        <v>277</v>
      </c>
      <c r="C152" s="206" t="s">
        <v>290</v>
      </c>
      <c r="D152" s="206">
        <v>68.97</v>
      </c>
      <c r="E152" s="207">
        <v>0.79</v>
      </c>
      <c r="F152" s="208">
        <v>15329.2</v>
      </c>
      <c r="G152" t="s">
        <v>244</v>
      </c>
      <c r="H152" s="209" t="s">
        <v>8</v>
      </c>
      <c r="I152" s="210">
        <v>0.10368300000000001</v>
      </c>
      <c r="J152" s="198">
        <v>0.106</v>
      </c>
      <c r="K152" s="199">
        <v>0.01</v>
      </c>
      <c r="L152" s="199">
        <v>2.5999999999999999E-2</v>
      </c>
      <c r="M152" s="199">
        <v>0.27800000000000002</v>
      </c>
      <c r="N152" s="199">
        <v>0</v>
      </c>
      <c r="O152" s="199">
        <v>0.874</v>
      </c>
      <c r="P152" s="124">
        <v>1.294</v>
      </c>
      <c r="Q152" s="198">
        <v>0.625</v>
      </c>
      <c r="R152" s="199">
        <v>0.2</v>
      </c>
      <c r="S152" s="199">
        <v>0.14299999999999999</v>
      </c>
      <c r="T152" s="199">
        <v>0.22700000000000001</v>
      </c>
      <c r="U152" s="199">
        <v>0</v>
      </c>
      <c r="V152" s="199">
        <v>1.643</v>
      </c>
      <c r="W152" s="125">
        <v>2.8380000000000001</v>
      </c>
      <c r="X152" s="198">
        <v>0.106</v>
      </c>
      <c r="Y152" s="199">
        <v>0.01</v>
      </c>
      <c r="Z152" s="199">
        <v>0.23499999999999999</v>
      </c>
      <c r="AA152" s="199">
        <v>0.80100000000000005</v>
      </c>
      <c r="AB152" s="199">
        <v>0</v>
      </c>
      <c r="AC152" s="126">
        <v>1.151</v>
      </c>
      <c r="AD152" s="191">
        <f t="shared" si="21"/>
        <v>-1.6870000000000001</v>
      </c>
      <c r="AE152" s="192">
        <f t="shared" si="22"/>
        <v>1.9201623815967521</v>
      </c>
      <c r="AF152" s="193">
        <f t="shared" ref="AF152:AF192" si="23">IFERROR(W152/AC152,"")</f>
        <v>2.465682015638575</v>
      </c>
      <c r="AG152" s="76"/>
      <c r="AH152" s="76"/>
      <c r="AI152" s="76"/>
      <c r="AJ152" s="76"/>
      <c r="AK152" s="76"/>
      <c r="AL152" s="76"/>
      <c r="AM152" s="76"/>
      <c r="AN152" s="76"/>
      <c r="AO152" s="76"/>
      <c r="AP152" s="76"/>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row>
    <row r="153" spans="1:144" ht="15" customHeight="1" x14ac:dyDescent="0.2">
      <c r="A153" s="204" t="s">
        <v>185</v>
      </c>
      <c r="B153" s="205" t="s">
        <v>277</v>
      </c>
      <c r="C153" s="206" t="s">
        <v>290</v>
      </c>
      <c r="D153" s="206">
        <v>72.599999999999994</v>
      </c>
      <c r="E153" s="207">
        <v>0.71</v>
      </c>
      <c r="F153" s="208">
        <v>5366.89</v>
      </c>
      <c r="G153" t="s">
        <v>164</v>
      </c>
      <c r="H153" s="209" t="s">
        <v>5</v>
      </c>
      <c r="I153" s="210">
        <v>0.228966</v>
      </c>
      <c r="J153" s="198">
        <v>0.255</v>
      </c>
      <c r="K153" s="199">
        <v>1.2999999999999999E-2</v>
      </c>
      <c r="L153" s="199">
        <v>0.13600000000000001</v>
      </c>
      <c r="M153" s="199">
        <v>0.28100000000000003</v>
      </c>
      <c r="N153" s="199">
        <v>0</v>
      </c>
      <c r="O153" s="199">
        <v>0.24199999999999999</v>
      </c>
      <c r="P153" s="124">
        <v>0.92700000000000005</v>
      </c>
      <c r="Q153" s="198">
        <v>0.41599999999999998</v>
      </c>
      <c r="R153" s="199">
        <v>0.152</v>
      </c>
      <c r="S153" s="199">
        <v>0.21199999999999999</v>
      </c>
      <c r="T153" s="199">
        <v>0.35799999999999998</v>
      </c>
      <c r="U153" s="199">
        <v>0</v>
      </c>
      <c r="V153" s="199">
        <v>0.73699999999999999</v>
      </c>
      <c r="W153" s="125">
        <v>1.8759999999999999</v>
      </c>
      <c r="X153" s="198">
        <v>0.255</v>
      </c>
      <c r="Y153" s="199">
        <v>1.2999999999999999E-2</v>
      </c>
      <c r="Z153" s="199">
        <v>0.90700000000000003</v>
      </c>
      <c r="AA153" s="199">
        <v>4.5999999999999999E-2</v>
      </c>
      <c r="AB153" s="199">
        <v>0</v>
      </c>
      <c r="AC153" s="126">
        <v>1.2210000000000001</v>
      </c>
      <c r="AD153" s="191">
        <f t="shared" si="21"/>
        <v>-0.6549999999999998</v>
      </c>
      <c r="AE153" s="192">
        <f t="shared" si="22"/>
        <v>1.2692828146143436</v>
      </c>
      <c r="AF153" s="193">
        <f t="shared" si="23"/>
        <v>1.5364455364455363</v>
      </c>
      <c r="AG153" s="76"/>
      <c r="AH153" s="76"/>
      <c r="AI153" s="76"/>
      <c r="AJ153" s="76"/>
      <c r="AK153" s="76"/>
      <c r="AL153" s="76"/>
      <c r="AM153" s="76"/>
      <c r="AN153" s="76"/>
      <c r="AO153" s="76"/>
      <c r="AP153" s="76"/>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row>
    <row r="154" spans="1:144" ht="15" customHeight="1" x14ac:dyDescent="0.2">
      <c r="A154" s="204" t="s">
        <v>170</v>
      </c>
      <c r="B154" s="205" t="s">
        <v>277</v>
      </c>
      <c r="C154" s="206">
        <v>63.01</v>
      </c>
      <c r="D154" s="206">
        <v>68.790000000000006</v>
      </c>
      <c r="E154" s="207">
        <v>0.61</v>
      </c>
      <c r="F154" s="208">
        <v>3384.77</v>
      </c>
      <c r="G154" t="s">
        <v>163</v>
      </c>
      <c r="H154" s="209" t="s">
        <v>5</v>
      </c>
      <c r="I154" s="210">
        <v>0.23638100000000001</v>
      </c>
      <c r="J154" s="198">
        <v>0.182</v>
      </c>
      <c r="K154" s="199">
        <v>3.0000000000000001E-3</v>
      </c>
      <c r="L154" s="199">
        <v>0.27300000000000002</v>
      </c>
      <c r="M154" s="199">
        <v>0.35799999999999998</v>
      </c>
      <c r="N154" s="199">
        <v>0</v>
      </c>
      <c r="O154" s="199">
        <v>0.20100000000000001</v>
      </c>
      <c r="P154" s="124">
        <v>1.0169999999999999</v>
      </c>
      <c r="Q154" s="198">
        <v>1.4E-2</v>
      </c>
      <c r="R154" s="199">
        <v>2.5000000000000001E-2</v>
      </c>
      <c r="S154" s="199">
        <v>0.27100000000000002</v>
      </c>
      <c r="T154" s="199">
        <v>0.36099999999999999</v>
      </c>
      <c r="U154" s="199">
        <v>0</v>
      </c>
      <c r="V154" s="199">
        <v>0.372</v>
      </c>
      <c r="W154" s="125">
        <v>1.044</v>
      </c>
      <c r="X154" s="198">
        <v>0.182</v>
      </c>
      <c r="Y154" s="199">
        <v>3.0000000000000001E-3</v>
      </c>
      <c r="Z154" s="199">
        <v>0.17</v>
      </c>
      <c r="AA154" s="199">
        <v>0.315</v>
      </c>
      <c r="AB154" s="199">
        <v>0</v>
      </c>
      <c r="AC154" s="126">
        <v>0.67</v>
      </c>
      <c r="AD154" s="191">
        <f t="shared" si="21"/>
        <v>-0.374</v>
      </c>
      <c r="AE154" s="192">
        <f t="shared" si="22"/>
        <v>0.70635994587280104</v>
      </c>
      <c r="AF154" s="193">
        <f t="shared" si="23"/>
        <v>1.5582089552238805</v>
      </c>
      <c r="AG154" s="76"/>
      <c r="AH154" s="76"/>
      <c r="AI154" s="76"/>
      <c r="AJ154" s="76"/>
      <c r="AK154" s="76"/>
      <c r="AL154" s="76"/>
      <c r="AM154" s="76"/>
      <c r="AN154" s="76"/>
      <c r="AO154" s="76"/>
      <c r="AP154" s="76"/>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row>
    <row r="155" spans="1:144" ht="15" customHeight="1" x14ac:dyDescent="0.2">
      <c r="A155" s="204" t="s">
        <v>84</v>
      </c>
      <c r="B155" s="205" t="s">
        <v>276</v>
      </c>
      <c r="C155" s="206">
        <v>64.91</v>
      </c>
      <c r="D155" s="206">
        <v>77.91</v>
      </c>
      <c r="E155" s="207">
        <v>0.86</v>
      </c>
      <c r="F155" s="208">
        <v>56166.2</v>
      </c>
      <c r="G155" t="s">
        <v>165</v>
      </c>
      <c r="H155" s="209" t="s">
        <v>6</v>
      </c>
      <c r="I155" s="210">
        <v>37.4739</v>
      </c>
      <c r="J155" s="198">
        <v>0.41399999999999998</v>
      </c>
      <c r="K155" s="199">
        <v>8.8999999999999996E-2</v>
      </c>
      <c r="L155" s="199">
        <v>3.0000000000000001E-3</v>
      </c>
      <c r="M155" s="199">
        <v>1.7000000000000001E-2</v>
      </c>
      <c r="N155" s="199">
        <v>3.5999999999999997E-2</v>
      </c>
      <c r="O155" s="199">
        <v>5.5389999999999997</v>
      </c>
      <c r="P155" s="124">
        <v>6.1</v>
      </c>
      <c r="Q155" s="198">
        <v>0.80300000000000005</v>
      </c>
      <c r="R155" s="199">
        <v>0.185</v>
      </c>
      <c r="S155" s="199">
        <v>0.161</v>
      </c>
      <c r="T155" s="199">
        <v>5.8999999999999997E-2</v>
      </c>
      <c r="U155" s="199">
        <v>3.5999999999999997E-2</v>
      </c>
      <c r="V155" s="199">
        <v>4.8129999999999997</v>
      </c>
      <c r="W155" s="125">
        <v>6.056</v>
      </c>
      <c r="X155" s="198">
        <v>0.41399999999999998</v>
      </c>
      <c r="Y155" s="199">
        <v>8.8999999999999996E-2</v>
      </c>
      <c r="Z155" s="199">
        <v>4.9000000000000002E-2</v>
      </c>
      <c r="AA155" s="199">
        <v>0.13400000000000001</v>
      </c>
      <c r="AB155" s="199">
        <v>3.5999999999999997E-2</v>
      </c>
      <c r="AC155" s="126">
        <v>0.72399999999999998</v>
      </c>
      <c r="AD155" s="191">
        <f t="shared" si="21"/>
        <v>-5.3319999999999999</v>
      </c>
      <c r="AE155" s="192">
        <f t="shared" si="22"/>
        <v>4.0974289580514203</v>
      </c>
      <c r="AF155" s="193">
        <f t="shared" si="23"/>
        <v>8.3646408839779003</v>
      </c>
      <c r="AG155" s="76"/>
      <c r="AH155" s="76"/>
      <c r="AI155" s="76"/>
      <c r="AJ155" s="76"/>
      <c r="AK155" s="76"/>
      <c r="AL155" s="76"/>
      <c r="AM155" s="76"/>
      <c r="AN155" s="76"/>
      <c r="AO155" s="76"/>
      <c r="AP155" s="76"/>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row>
    <row r="156" spans="1:144" ht="15" customHeight="1" x14ac:dyDescent="0.2">
      <c r="A156" s="204" t="s">
        <v>106</v>
      </c>
      <c r="B156" s="205" t="s">
        <v>276</v>
      </c>
      <c r="C156" s="206">
        <v>63.39</v>
      </c>
      <c r="D156" s="206">
        <v>67.91</v>
      </c>
      <c r="E156" s="207">
        <v>0.51</v>
      </c>
      <c r="F156" s="208">
        <v>3722.22</v>
      </c>
      <c r="G156" t="s">
        <v>163</v>
      </c>
      <c r="H156" s="209" t="s">
        <v>5</v>
      </c>
      <c r="I156" s="210">
        <v>18.221599999999999</v>
      </c>
      <c r="J156" s="198">
        <v>0.33200000000000002</v>
      </c>
      <c r="K156" s="199">
        <v>0.13100000000000001</v>
      </c>
      <c r="L156" s="199">
        <v>0.152</v>
      </c>
      <c r="M156" s="199">
        <v>0.39600000000000002</v>
      </c>
      <c r="N156" s="199">
        <v>4.4999999999999998E-2</v>
      </c>
      <c r="O156" s="199">
        <v>0.28100000000000003</v>
      </c>
      <c r="P156" s="124">
        <v>1.337</v>
      </c>
      <c r="Q156" s="198">
        <v>0.46500000000000002</v>
      </c>
      <c r="R156" s="199">
        <v>0.17399999999999999</v>
      </c>
      <c r="S156" s="199">
        <v>0.17100000000000001</v>
      </c>
      <c r="T156" s="199">
        <v>0.20100000000000001</v>
      </c>
      <c r="U156" s="199">
        <v>4.4999999999999998E-2</v>
      </c>
      <c r="V156" s="199">
        <v>0.41199999999999998</v>
      </c>
      <c r="W156" s="125">
        <v>1.468</v>
      </c>
      <c r="X156" s="198">
        <v>0.33200000000000002</v>
      </c>
      <c r="Y156" s="199">
        <v>0.13100000000000001</v>
      </c>
      <c r="Z156" s="199">
        <v>0.33400000000000002</v>
      </c>
      <c r="AA156" s="199">
        <v>0.129</v>
      </c>
      <c r="AB156" s="199">
        <v>4.4999999999999998E-2</v>
      </c>
      <c r="AC156" s="126">
        <v>0.97099999999999997</v>
      </c>
      <c r="AD156" s="191">
        <f t="shared" si="21"/>
        <v>-0.497</v>
      </c>
      <c r="AE156" s="192">
        <f t="shared" si="22"/>
        <v>0.99323410013531788</v>
      </c>
      <c r="AF156" s="193">
        <f t="shared" si="23"/>
        <v>1.5118434603501545</v>
      </c>
      <c r="AG156" s="76"/>
      <c r="AH156" s="76"/>
      <c r="AI156" s="76"/>
      <c r="AJ156" s="76"/>
      <c r="AK156" s="76"/>
      <c r="AL156" s="76"/>
      <c r="AM156" s="76"/>
      <c r="AN156" s="76"/>
      <c r="AO156" s="76"/>
      <c r="AP156" s="76"/>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row>
    <row r="157" spans="1:144" ht="15" customHeight="1" x14ac:dyDescent="0.2">
      <c r="A157" s="204" t="s">
        <v>152</v>
      </c>
      <c r="B157" s="205" t="s">
        <v>276</v>
      </c>
      <c r="C157" s="206">
        <v>77.03</v>
      </c>
      <c r="D157" s="206">
        <v>75.48</v>
      </c>
      <c r="E157" s="207">
        <v>0.81</v>
      </c>
      <c r="F157" s="208">
        <v>22348</v>
      </c>
      <c r="G157" t="s">
        <v>167</v>
      </c>
      <c r="H157" s="209" t="s">
        <v>8</v>
      </c>
      <c r="I157" s="210">
        <v>7.0970300000000002</v>
      </c>
      <c r="J157" s="198">
        <v>1.101</v>
      </c>
      <c r="K157" s="199">
        <v>4.2000000000000003E-2</v>
      </c>
      <c r="L157" s="199">
        <v>0.50800000000000001</v>
      </c>
      <c r="M157" s="199">
        <v>2E-3</v>
      </c>
      <c r="N157" s="199">
        <v>0.107</v>
      </c>
      <c r="O157" s="199">
        <v>2.2690000000000001</v>
      </c>
      <c r="P157" s="124">
        <v>4.03</v>
      </c>
      <c r="Q157" s="198">
        <v>0.83499999999999996</v>
      </c>
      <c r="R157" s="199">
        <v>0.08</v>
      </c>
      <c r="S157" s="199">
        <v>0.67500000000000004</v>
      </c>
      <c r="T157" s="199">
        <v>3.4000000000000002E-2</v>
      </c>
      <c r="U157" s="199">
        <v>0.107</v>
      </c>
      <c r="V157" s="199">
        <v>2.242</v>
      </c>
      <c r="W157" s="125">
        <v>3.9729999999999999</v>
      </c>
      <c r="X157" s="198">
        <v>1.101</v>
      </c>
      <c r="Y157" s="199">
        <v>4.2000000000000003E-2</v>
      </c>
      <c r="Z157" s="199">
        <v>0.57699999999999996</v>
      </c>
      <c r="AA157" s="199">
        <v>5.0000000000000001E-3</v>
      </c>
      <c r="AB157" s="199">
        <v>0.107</v>
      </c>
      <c r="AC157" s="126">
        <v>1.8320000000000001</v>
      </c>
      <c r="AD157" s="191">
        <f t="shared" si="21"/>
        <v>-2.141</v>
      </c>
      <c r="AE157" s="192">
        <f t="shared" si="22"/>
        <v>2.6880920162381594</v>
      </c>
      <c r="AF157" s="193">
        <f t="shared" si="23"/>
        <v>2.1686681222707422</v>
      </c>
      <c r="AG157" s="76"/>
      <c r="AH157" s="76"/>
      <c r="AI157" s="76"/>
      <c r="AJ157" s="76"/>
      <c r="AK157" s="76"/>
      <c r="AL157" s="76"/>
      <c r="AM157" s="76"/>
      <c r="AN157" s="76"/>
      <c r="AO157" s="76"/>
      <c r="AP157" s="76"/>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c r="EM157" s="5"/>
      <c r="EN157" s="5"/>
    </row>
    <row r="158" spans="1:144" ht="15" customHeight="1" x14ac:dyDescent="0.2">
      <c r="A158" s="204" t="s">
        <v>105</v>
      </c>
      <c r="B158" s="205" t="s">
        <v>276</v>
      </c>
      <c r="C158" s="206">
        <v>58.19</v>
      </c>
      <c r="D158" s="206">
        <v>60.41</v>
      </c>
      <c r="E158" s="207">
        <v>0.45</v>
      </c>
      <c r="F158" s="208">
        <v>1747.73</v>
      </c>
      <c r="G158" t="s">
        <v>163</v>
      </c>
      <c r="H158" s="209" t="s">
        <v>44</v>
      </c>
      <c r="I158" s="210">
        <v>8.9779699999999991</v>
      </c>
      <c r="J158" s="198">
        <v>0.26400000000000001</v>
      </c>
      <c r="K158" s="199">
        <v>9.7000000000000003E-2</v>
      </c>
      <c r="L158" s="199">
        <v>0.29099999999999998</v>
      </c>
      <c r="M158" s="199">
        <v>9.2999999999999999E-2</v>
      </c>
      <c r="N158" s="199">
        <v>4.4999999999999998E-2</v>
      </c>
      <c r="O158" s="199">
        <v>4.8000000000000001E-2</v>
      </c>
      <c r="P158" s="124">
        <v>0.83699999999999997</v>
      </c>
      <c r="Q158" s="198">
        <v>0.34599999999999997</v>
      </c>
      <c r="R158" s="199">
        <v>0.105</v>
      </c>
      <c r="S158" s="199">
        <v>0.28100000000000003</v>
      </c>
      <c r="T158" s="199">
        <v>9.5000000000000001E-2</v>
      </c>
      <c r="U158" s="199">
        <v>4.4999999999999998E-2</v>
      </c>
      <c r="V158" s="199">
        <v>8.3000000000000004E-2</v>
      </c>
      <c r="W158" s="125">
        <v>0.95299999999999996</v>
      </c>
      <c r="X158" s="198">
        <v>0.26400000000000001</v>
      </c>
      <c r="Y158" s="199">
        <v>0.253</v>
      </c>
      <c r="Z158" s="199">
        <v>0.111</v>
      </c>
      <c r="AA158" s="199">
        <v>0.14899999999999999</v>
      </c>
      <c r="AB158" s="199">
        <v>4.4999999999999998E-2</v>
      </c>
      <c r="AC158" s="126">
        <v>0.82199999999999995</v>
      </c>
      <c r="AD158" s="191">
        <f t="shared" si="21"/>
        <v>-0.13100000000000001</v>
      </c>
      <c r="AE158" s="192">
        <f t="shared" si="22"/>
        <v>0.64479025710419469</v>
      </c>
      <c r="AF158" s="193">
        <f t="shared" si="23"/>
        <v>1.1593673965936739</v>
      </c>
      <c r="AG158" s="76"/>
      <c r="AH158" s="76"/>
      <c r="AI158" s="76"/>
      <c r="AJ158" s="76"/>
      <c r="AK158" s="76"/>
      <c r="AL158" s="76"/>
      <c r="AM158" s="76"/>
      <c r="AN158" s="76"/>
      <c r="AO158" s="76"/>
      <c r="AP158" s="76"/>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c r="EM158" s="5"/>
      <c r="EN158" s="5"/>
    </row>
    <row r="159" spans="1:144" ht="15" customHeight="1" x14ac:dyDescent="0.2">
      <c r="A159" s="204" t="s">
        <v>151</v>
      </c>
      <c r="B159" s="205" t="s">
        <v>277</v>
      </c>
      <c r="C159" s="206">
        <v>71.41</v>
      </c>
      <c r="D159" s="206">
        <v>82.9</v>
      </c>
      <c r="E159" s="207">
        <v>0.94</v>
      </c>
      <c r="F159" s="211">
        <v>106800</v>
      </c>
      <c r="G159" t="s">
        <v>164</v>
      </c>
      <c r="H159" s="209" t="s">
        <v>6</v>
      </c>
      <c r="I159" s="210">
        <v>6.0527100000000003</v>
      </c>
      <c r="J159" s="200">
        <v>0</v>
      </c>
      <c r="K159" s="201">
        <v>0</v>
      </c>
      <c r="L159" s="201">
        <v>2E-3</v>
      </c>
      <c r="M159" s="201">
        <v>4.0000000000000001E-3</v>
      </c>
      <c r="N159" s="201">
        <v>1.7000000000000001E-2</v>
      </c>
      <c r="O159" s="201">
        <v>3.032</v>
      </c>
      <c r="P159" s="124">
        <v>3.0550000000000002</v>
      </c>
      <c r="Q159" s="200">
        <v>0.65200000000000002</v>
      </c>
      <c r="R159" s="201">
        <v>0.47399999999999998</v>
      </c>
      <c r="S159" s="201">
        <v>0.371</v>
      </c>
      <c r="T159" s="201">
        <v>1.984</v>
      </c>
      <c r="U159" s="201">
        <v>1.7000000000000001E-2</v>
      </c>
      <c r="V159" s="201">
        <v>6.5709999999999997</v>
      </c>
      <c r="W159" s="125">
        <v>10.07</v>
      </c>
      <c r="X159" s="200">
        <v>0</v>
      </c>
      <c r="Y159" s="201">
        <v>0</v>
      </c>
      <c r="Z159" s="201">
        <v>2E-3</v>
      </c>
      <c r="AA159" s="201">
        <v>1.2E-2</v>
      </c>
      <c r="AB159" s="201">
        <v>1.7000000000000001E-2</v>
      </c>
      <c r="AC159" s="126">
        <v>3.1E-2</v>
      </c>
      <c r="AD159" s="194">
        <f t="shared" si="21"/>
        <v>-10.039</v>
      </c>
      <c r="AE159" s="195">
        <f t="shared" si="22"/>
        <v>6.8132611637347757</v>
      </c>
      <c r="AF159" s="193">
        <f t="shared" si="23"/>
        <v>324.83870967741939</v>
      </c>
      <c r="AG159" s="76"/>
      <c r="AH159" s="76"/>
      <c r="AI159" s="76"/>
      <c r="AJ159" s="76"/>
      <c r="AK159" s="76"/>
      <c r="AL159" s="76"/>
      <c r="AM159" s="76"/>
      <c r="AN159" s="76"/>
      <c r="AO159" s="76"/>
      <c r="AP159" s="76"/>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row>
    <row r="160" spans="1:144" ht="15" customHeight="1" x14ac:dyDescent="0.2">
      <c r="A160" s="204" t="s">
        <v>19</v>
      </c>
      <c r="B160" s="205" t="s">
        <v>276</v>
      </c>
      <c r="C160" s="206">
        <v>79.349999999999994</v>
      </c>
      <c r="D160" s="206">
        <v>77.069999999999993</v>
      </c>
      <c r="E160" s="207">
        <v>0.86</v>
      </c>
      <c r="F160" s="208">
        <v>35201.9</v>
      </c>
      <c r="G160" t="s">
        <v>251</v>
      </c>
      <c r="H160" s="209" t="s">
        <v>6</v>
      </c>
      <c r="I160" s="210">
        <v>5.7028299999999996</v>
      </c>
      <c r="J160" s="200">
        <v>0.75</v>
      </c>
      <c r="K160" s="201">
        <v>5.3999999999999999E-2</v>
      </c>
      <c r="L160" s="201">
        <v>0.89500000000000002</v>
      </c>
      <c r="M160" s="201">
        <v>1E-3</v>
      </c>
      <c r="N160" s="201">
        <v>0.14299999999999999</v>
      </c>
      <c r="O160" s="201">
        <v>1.909</v>
      </c>
      <c r="P160" s="124">
        <v>3.754</v>
      </c>
      <c r="Q160" s="200">
        <v>0.61899999999999999</v>
      </c>
      <c r="R160" s="201">
        <v>0.22</v>
      </c>
      <c r="S160" s="201">
        <v>0.75600000000000001</v>
      </c>
      <c r="T160" s="201">
        <v>0.04</v>
      </c>
      <c r="U160" s="201">
        <v>0.14299999999999999</v>
      </c>
      <c r="V160" s="201">
        <v>2.4849999999999999</v>
      </c>
      <c r="W160" s="125">
        <v>4.2629999999999999</v>
      </c>
      <c r="X160" s="200">
        <v>0.75</v>
      </c>
      <c r="Y160" s="201">
        <v>9.2999999999999999E-2</v>
      </c>
      <c r="Z160" s="201">
        <v>1.5549999999999999</v>
      </c>
      <c r="AA160" s="201">
        <v>6.0000000000000001E-3</v>
      </c>
      <c r="AB160" s="201">
        <v>0.14299999999999999</v>
      </c>
      <c r="AC160" s="126">
        <v>2.548</v>
      </c>
      <c r="AD160" s="194">
        <f t="shared" si="21"/>
        <v>-1.7149999999999999</v>
      </c>
      <c r="AE160" s="195">
        <f t="shared" si="22"/>
        <v>2.8843031123139373</v>
      </c>
      <c r="AF160" s="193">
        <f t="shared" si="23"/>
        <v>1.6730769230769229</v>
      </c>
      <c r="AG160" s="76"/>
      <c r="AH160" s="76"/>
      <c r="AI160" s="76"/>
      <c r="AJ160" s="76"/>
      <c r="AK160" s="76"/>
      <c r="AL160" s="76"/>
      <c r="AM160" s="76"/>
      <c r="AN160" s="76"/>
      <c r="AO160" s="76"/>
      <c r="AP160" s="76"/>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row>
    <row r="161" spans="1:144" ht="15" customHeight="1" x14ac:dyDescent="0.2">
      <c r="A161" s="204" t="s">
        <v>18</v>
      </c>
      <c r="B161" s="205" t="s">
        <v>277</v>
      </c>
      <c r="C161" s="206">
        <v>81.34</v>
      </c>
      <c r="D161" s="206">
        <v>81.28</v>
      </c>
      <c r="E161" s="207">
        <v>0.91</v>
      </c>
      <c r="F161" s="208">
        <v>42553.7</v>
      </c>
      <c r="G161" t="s">
        <v>251</v>
      </c>
      <c r="H161" s="209" t="s">
        <v>6</v>
      </c>
      <c r="I161" s="210">
        <v>2.11897</v>
      </c>
      <c r="J161" s="198">
        <v>0.30499999999999999</v>
      </c>
      <c r="K161" s="199">
        <v>0.161</v>
      </c>
      <c r="L161" s="199">
        <v>1.2230000000000001</v>
      </c>
      <c r="M161" s="199">
        <v>1E-3</v>
      </c>
      <c r="N161" s="199">
        <v>7.0999999999999994E-2</v>
      </c>
      <c r="O161" s="199">
        <v>1.839</v>
      </c>
      <c r="P161" s="124">
        <v>3.6</v>
      </c>
      <c r="Q161" s="198">
        <v>0.67800000000000005</v>
      </c>
      <c r="R161" s="199">
        <v>0.23100000000000001</v>
      </c>
      <c r="S161" s="199">
        <v>0.98399999999999999</v>
      </c>
      <c r="T161" s="199">
        <v>6.4000000000000001E-2</v>
      </c>
      <c r="U161" s="199">
        <v>7.0999999999999994E-2</v>
      </c>
      <c r="V161" s="199">
        <v>3.22</v>
      </c>
      <c r="W161" s="125">
        <v>5.2480000000000002</v>
      </c>
      <c r="X161" s="198">
        <v>0.30499999999999999</v>
      </c>
      <c r="Y161" s="199">
        <v>0.161</v>
      </c>
      <c r="Z161" s="199">
        <v>1.901</v>
      </c>
      <c r="AA161" s="199">
        <v>5.0000000000000001E-3</v>
      </c>
      <c r="AB161" s="199">
        <v>7.0999999999999994E-2</v>
      </c>
      <c r="AC161" s="126">
        <v>2.4430000000000001</v>
      </c>
      <c r="AD161" s="191">
        <f t="shared" si="21"/>
        <v>-2.8050000000000002</v>
      </c>
      <c r="AE161" s="192">
        <f t="shared" si="22"/>
        <v>3.5507442489851146</v>
      </c>
      <c r="AF161" s="193">
        <f t="shared" si="23"/>
        <v>2.1481784690953747</v>
      </c>
      <c r="AG161" s="76"/>
      <c r="AH161" s="76"/>
      <c r="AI161" s="76"/>
      <c r="AJ161" s="76"/>
      <c r="AK161" s="76"/>
      <c r="AL161" s="76"/>
      <c r="AM161" s="76"/>
      <c r="AN161" s="76"/>
      <c r="AO161" s="76"/>
      <c r="AP161" s="76"/>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row>
    <row r="162" spans="1:144" ht="15" customHeight="1" x14ac:dyDescent="0.2">
      <c r="A162" s="204" t="s">
        <v>238</v>
      </c>
      <c r="B162" s="205" t="s">
        <v>276</v>
      </c>
      <c r="C162" s="206" t="s">
        <v>290</v>
      </c>
      <c r="D162" s="206">
        <v>70.739999999999995</v>
      </c>
      <c r="E162" s="207">
        <v>0.56999999999999995</v>
      </c>
      <c r="F162" s="208">
        <v>2166.2399999999998</v>
      </c>
      <c r="G162" t="s">
        <v>164</v>
      </c>
      <c r="H162" s="209" t="s">
        <v>44</v>
      </c>
      <c r="I162" s="210">
        <v>0.75667300000000004</v>
      </c>
      <c r="J162" s="198">
        <v>0.32700000000000001</v>
      </c>
      <c r="K162" s="199">
        <v>6.0000000000000001E-3</v>
      </c>
      <c r="L162" s="199">
        <v>3.0870000000000002</v>
      </c>
      <c r="M162" s="199">
        <v>2.4300000000000002</v>
      </c>
      <c r="N162" s="199">
        <v>0.125</v>
      </c>
      <c r="O162" s="199">
        <v>7.8E-2</v>
      </c>
      <c r="P162" s="124">
        <v>6.0540000000000003</v>
      </c>
      <c r="Q162" s="198">
        <v>0.29199999999999998</v>
      </c>
      <c r="R162" s="199">
        <v>2.3E-2</v>
      </c>
      <c r="S162" s="199">
        <v>1.516</v>
      </c>
      <c r="T162" s="199">
        <v>0.94199999999999995</v>
      </c>
      <c r="U162" s="199">
        <v>0.125</v>
      </c>
      <c r="V162" s="199">
        <v>9.7000000000000003E-2</v>
      </c>
      <c r="W162" s="125">
        <v>2.9950000000000001</v>
      </c>
      <c r="X162" s="198">
        <v>0.32700000000000001</v>
      </c>
      <c r="Y162" s="199">
        <v>6.0000000000000001E-3</v>
      </c>
      <c r="Z162" s="199">
        <v>1.8939999999999999</v>
      </c>
      <c r="AA162" s="199">
        <v>0.86499999999999999</v>
      </c>
      <c r="AB162" s="199">
        <v>0.125</v>
      </c>
      <c r="AC162" s="126">
        <v>3.218</v>
      </c>
      <c r="AD162" s="191">
        <f t="shared" si="21"/>
        <v>0.22299999999999986</v>
      </c>
      <c r="AE162" s="192">
        <f t="shared" si="22"/>
        <v>2.0263870094722596</v>
      </c>
      <c r="AF162" s="193">
        <f t="shared" si="23"/>
        <v>0.93070229956494721</v>
      </c>
      <c r="AG162" s="76"/>
      <c r="AH162" s="76"/>
      <c r="AI162" s="76"/>
      <c r="AJ162" s="76"/>
      <c r="AK162" s="76"/>
      <c r="AL162" s="76"/>
      <c r="AM162" s="76"/>
      <c r="AN162" s="76"/>
      <c r="AO162" s="76"/>
      <c r="AP162" s="76"/>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row>
    <row r="163" spans="1:144" ht="15" customHeight="1" x14ac:dyDescent="0.2">
      <c r="A163" s="204" t="s">
        <v>171</v>
      </c>
      <c r="B163" s="205" t="s">
        <v>276</v>
      </c>
      <c r="C163" s="206">
        <v>45.42</v>
      </c>
      <c r="D163" s="206">
        <v>56.11</v>
      </c>
      <c r="E163" s="207" t="s">
        <v>290</v>
      </c>
      <c r="F163" s="211">
        <v>1646.81</v>
      </c>
      <c r="G163" t="s">
        <v>163</v>
      </c>
      <c r="H163" s="209" t="s">
        <v>44</v>
      </c>
      <c r="I163" s="210">
        <v>18.706900000000001</v>
      </c>
      <c r="J163" s="200">
        <v>4.2999999999999997E-2</v>
      </c>
      <c r="K163" s="201">
        <v>0.308</v>
      </c>
      <c r="L163" s="201">
        <v>0.36299999999999999</v>
      </c>
      <c r="M163" s="201">
        <v>4.0000000000000001E-3</v>
      </c>
      <c r="N163" s="201">
        <v>2.8000000000000001E-2</v>
      </c>
      <c r="O163" s="201">
        <v>1.2E-2</v>
      </c>
      <c r="P163" s="124">
        <v>0.75800000000000001</v>
      </c>
      <c r="Q163" s="200">
        <v>0.154</v>
      </c>
      <c r="R163" s="201">
        <v>0.30399999999999999</v>
      </c>
      <c r="S163" s="201">
        <v>0.371</v>
      </c>
      <c r="T163" s="201">
        <v>5.0000000000000001E-3</v>
      </c>
      <c r="U163" s="201">
        <v>2.8000000000000001E-2</v>
      </c>
      <c r="V163" s="201">
        <v>1.2999999999999999E-2</v>
      </c>
      <c r="W163" s="125">
        <v>0.875</v>
      </c>
      <c r="X163" s="200">
        <v>4.2999999999999997E-2</v>
      </c>
      <c r="Y163" s="201">
        <v>0.308</v>
      </c>
      <c r="Z163" s="201">
        <v>0.11</v>
      </c>
      <c r="AA163" s="201">
        <v>0.182</v>
      </c>
      <c r="AB163" s="201">
        <v>2.8000000000000001E-2</v>
      </c>
      <c r="AC163" s="126">
        <v>0.67</v>
      </c>
      <c r="AD163" s="194">
        <f t="shared" si="21"/>
        <v>-0.20499999999999996</v>
      </c>
      <c r="AE163" s="195">
        <f t="shared" si="22"/>
        <v>0.59201623815967519</v>
      </c>
      <c r="AF163" s="193">
        <f t="shared" si="23"/>
        <v>1.3059701492537312</v>
      </c>
      <c r="AG163" s="76"/>
      <c r="AH163" s="76"/>
      <c r="AI163" s="76"/>
      <c r="AJ163" s="76"/>
      <c r="AK163" s="76"/>
      <c r="AL163" s="76"/>
      <c r="AM163" s="76"/>
      <c r="AN163" s="76"/>
      <c r="AO163" s="76"/>
      <c r="AP163" s="76"/>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row>
    <row r="164" spans="1:144" ht="15" customHeight="1" x14ac:dyDescent="0.2">
      <c r="A164" s="204" t="s">
        <v>104</v>
      </c>
      <c r="B164" s="205" t="s">
        <v>276</v>
      </c>
      <c r="C164" s="206">
        <v>63.44</v>
      </c>
      <c r="D164" s="206">
        <v>61.48</v>
      </c>
      <c r="E164" s="207">
        <v>0.72</v>
      </c>
      <c r="F164" s="208">
        <v>13115.6</v>
      </c>
      <c r="G164" t="s">
        <v>163</v>
      </c>
      <c r="H164" s="209" t="s">
        <v>8</v>
      </c>
      <c r="I164" s="210">
        <v>61.020199999999996</v>
      </c>
      <c r="J164" s="200">
        <v>0.46800000000000003</v>
      </c>
      <c r="K164" s="201">
        <v>9.7000000000000003E-2</v>
      </c>
      <c r="L164" s="201">
        <v>0.27</v>
      </c>
      <c r="M164" s="201">
        <v>5.8999999999999997E-2</v>
      </c>
      <c r="N164" s="201">
        <v>3.3000000000000002E-2</v>
      </c>
      <c r="O164" s="201">
        <v>2.2069999999999999</v>
      </c>
      <c r="P164" s="124">
        <v>3.1349999999999998</v>
      </c>
      <c r="Q164" s="200">
        <v>0.42599999999999999</v>
      </c>
      <c r="R164" s="201">
        <v>3.5000000000000003E-2</v>
      </c>
      <c r="S164" s="201">
        <v>0.23899999999999999</v>
      </c>
      <c r="T164" s="201">
        <v>5.8999999999999997E-2</v>
      </c>
      <c r="U164" s="201">
        <v>3.3000000000000002E-2</v>
      </c>
      <c r="V164" s="201">
        <v>2.1339999999999999</v>
      </c>
      <c r="W164" s="125">
        <v>2.9260000000000002</v>
      </c>
      <c r="X164" s="200">
        <v>0.46800000000000003</v>
      </c>
      <c r="Y164" s="201">
        <v>0.49299999999999999</v>
      </c>
      <c r="Z164" s="201">
        <v>3.2000000000000001E-2</v>
      </c>
      <c r="AA164" s="201">
        <v>0.14499999999999999</v>
      </c>
      <c r="AB164" s="201">
        <v>3.3000000000000002E-2</v>
      </c>
      <c r="AC164" s="126">
        <v>1.171</v>
      </c>
      <c r="AD164" s="194">
        <f t="shared" si="21"/>
        <v>-1.7550000000000001</v>
      </c>
      <c r="AE164" s="195">
        <f t="shared" si="22"/>
        <v>1.9797023004059537</v>
      </c>
      <c r="AF164" s="193">
        <f t="shared" si="23"/>
        <v>2.4987190435525193</v>
      </c>
      <c r="AG164" s="76"/>
      <c r="AH164" s="76"/>
      <c r="AI164" s="76"/>
      <c r="AJ164" s="76"/>
      <c r="AK164" s="76"/>
      <c r="AL164" s="76"/>
      <c r="AM164" s="76"/>
      <c r="AN164" s="76"/>
      <c r="AO164" s="76"/>
      <c r="AP164" s="76"/>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row>
    <row r="165" spans="1:144" ht="15" customHeight="1" x14ac:dyDescent="0.2">
      <c r="A165" s="204" t="s">
        <v>222</v>
      </c>
      <c r="B165" s="205" t="s">
        <v>277</v>
      </c>
      <c r="C165" s="206">
        <v>40.14</v>
      </c>
      <c r="D165" s="206">
        <v>55.57</v>
      </c>
      <c r="E165" s="207">
        <v>0.39</v>
      </c>
      <c r="F165" s="208">
        <v>363.48</v>
      </c>
      <c r="G165" t="s">
        <v>163</v>
      </c>
      <c r="H165" s="209" t="s">
        <v>5</v>
      </c>
      <c r="I165" s="210">
        <v>11.277100000000001</v>
      </c>
      <c r="J165" s="198">
        <v>0.247</v>
      </c>
      <c r="K165" s="199">
        <v>1.0429999999999999</v>
      </c>
      <c r="L165" s="199">
        <v>0.16300000000000001</v>
      </c>
      <c r="M165" s="199">
        <v>5.0000000000000001E-3</v>
      </c>
      <c r="N165" s="199">
        <v>5.7000000000000002E-2</v>
      </c>
      <c r="O165" s="199">
        <v>5.0999999999999997E-2</v>
      </c>
      <c r="P165" s="124">
        <v>1.5660000000000001</v>
      </c>
      <c r="Q165" s="198">
        <v>0.27400000000000002</v>
      </c>
      <c r="R165" s="199">
        <v>1.046</v>
      </c>
      <c r="S165" s="199">
        <v>0.16400000000000001</v>
      </c>
      <c r="T165" s="199">
        <v>5.0000000000000001E-3</v>
      </c>
      <c r="U165" s="199">
        <v>5.7000000000000002E-2</v>
      </c>
      <c r="V165" s="199">
        <v>5.0999999999999997E-2</v>
      </c>
      <c r="W165" s="125">
        <v>1.597</v>
      </c>
      <c r="X165" s="198">
        <v>0.247</v>
      </c>
      <c r="Y165" s="199">
        <v>1.0429999999999999</v>
      </c>
      <c r="Z165" s="199">
        <v>0.36199999999999999</v>
      </c>
      <c r="AA165" s="199">
        <v>6.0000000000000001E-3</v>
      </c>
      <c r="AB165" s="199">
        <v>5.7000000000000002E-2</v>
      </c>
      <c r="AC165" s="126">
        <v>1.714</v>
      </c>
      <c r="AD165" s="191">
        <f t="shared" si="21"/>
        <v>0.11699999999999999</v>
      </c>
      <c r="AE165" s="192">
        <f t="shared" si="22"/>
        <v>1.0805142083897157</v>
      </c>
      <c r="AF165" s="193">
        <f t="shared" si="23"/>
        <v>0.93173862310385069</v>
      </c>
      <c r="AG165" s="76"/>
      <c r="AH165" s="76"/>
      <c r="AI165" s="76"/>
      <c r="AJ165" s="76"/>
      <c r="AK165" s="76"/>
      <c r="AL165" s="76"/>
      <c r="AM165" s="76"/>
      <c r="AN165" s="76"/>
      <c r="AO165" s="76"/>
      <c r="AP165" s="76"/>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c r="EK165" s="5"/>
      <c r="EL165" s="5"/>
      <c r="EM165" s="5"/>
      <c r="EN165" s="5"/>
    </row>
    <row r="166" spans="1:144" ht="15" customHeight="1" x14ac:dyDescent="0.2">
      <c r="A166" s="204" t="s">
        <v>17</v>
      </c>
      <c r="B166" s="205" t="s">
        <v>276</v>
      </c>
      <c r="C166" s="206">
        <v>80.7</v>
      </c>
      <c r="D166" s="206">
        <v>83.08</v>
      </c>
      <c r="E166" s="207">
        <v>0.89</v>
      </c>
      <c r="F166" s="208">
        <v>41536.1</v>
      </c>
      <c r="G166" t="s">
        <v>251</v>
      </c>
      <c r="H166" s="209" t="s">
        <v>6</v>
      </c>
      <c r="I166" s="210">
        <v>47.473399999999998</v>
      </c>
      <c r="J166" s="198">
        <v>0.69299999999999995</v>
      </c>
      <c r="K166" s="199">
        <v>0.124</v>
      </c>
      <c r="L166" s="199">
        <v>0.245</v>
      </c>
      <c r="M166" s="199">
        <v>0.45900000000000002</v>
      </c>
      <c r="N166" s="199">
        <v>0.05</v>
      </c>
      <c r="O166" s="199">
        <v>1.47</v>
      </c>
      <c r="P166" s="124">
        <v>3.0409999999999999</v>
      </c>
      <c r="Q166" s="198">
        <v>0.71</v>
      </c>
      <c r="R166" s="199">
        <v>0.158</v>
      </c>
      <c r="S166" s="199">
        <v>0.29299999999999998</v>
      </c>
      <c r="T166" s="199">
        <v>0.45100000000000001</v>
      </c>
      <c r="U166" s="199">
        <v>0.05</v>
      </c>
      <c r="V166" s="199">
        <v>1.821</v>
      </c>
      <c r="W166" s="125">
        <v>3.4830000000000001</v>
      </c>
      <c r="X166" s="198">
        <v>0.69299999999999995</v>
      </c>
      <c r="Y166" s="199">
        <v>0.124</v>
      </c>
      <c r="Z166" s="199">
        <v>0.42399999999999999</v>
      </c>
      <c r="AA166" s="199">
        <v>0.06</v>
      </c>
      <c r="AB166" s="199">
        <v>0.05</v>
      </c>
      <c r="AC166" s="126">
        <v>1.351</v>
      </c>
      <c r="AD166" s="191">
        <f t="shared" si="21"/>
        <v>-2.1320000000000001</v>
      </c>
      <c r="AE166" s="192">
        <f t="shared" si="22"/>
        <v>2.3565629228687412</v>
      </c>
      <c r="AF166" s="193">
        <f t="shared" si="23"/>
        <v>2.5780903034789047</v>
      </c>
      <c r="AG166" s="76"/>
      <c r="AH166" s="76"/>
      <c r="AI166" s="76"/>
      <c r="AJ166" s="76"/>
      <c r="AK166" s="76"/>
      <c r="AL166" s="76"/>
      <c r="AM166" s="76"/>
      <c r="AN166" s="76"/>
      <c r="AO166" s="76"/>
      <c r="AP166" s="76"/>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c r="EK166" s="5"/>
      <c r="EL166" s="5"/>
      <c r="EM166" s="5"/>
      <c r="EN166" s="5"/>
    </row>
    <row r="167" spans="1:144" ht="15" customHeight="1" x14ac:dyDescent="0.2">
      <c r="A167" s="204" t="s">
        <v>62</v>
      </c>
      <c r="B167" s="205" t="s">
        <v>276</v>
      </c>
      <c r="C167" s="206">
        <v>67.430000000000007</v>
      </c>
      <c r="D167" s="206">
        <v>76.61</v>
      </c>
      <c r="E167" s="207">
        <v>0.78</v>
      </c>
      <c r="F167" s="208" t="s">
        <v>290</v>
      </c>
      <c r="G167" t="s">
        <v>164</v>
      </c>
      <c r="H167" s="209" t="s">
        <v>5</v>
      </c>
      <c r="I167" s="210">
        <v>21.949300000000001</v>
      </c>
      <c r="J167" s="198">
        <v>0.24399999999999999</v>
      </c>
      <c r="K167" s="199">
        <v>2E-3</v>
      </c>
      <c r="L167" s="199">
        <v>9.8000000000000004E-2</v>
      </c>
      <c r="M167" s="199">
        <v>0.152</v>
      </c>
      <c r="N167" s="199">
        <v>4.9000000000000002E-2</v>
      </c>
      <c r="O167" s="199">
        <v>0.3</v>
      </c>
      <c r="P167" s="124">
        <v>0.84599999999999997</v>
      </c>
      <c r="Q167" s="198">
        <v>0.33600000000000002</v>
      </c>
      <c r="R167" s="199">
        <v>8.0000000000000002E-3</v>
      </c>
      <c r="S167" s="199">
        <v>0.14000000000000001</v>
      </c>
      <c r="T167" s="199">
        <v>0.161</v>
      </c>
      <c r="U167" s="199">
        <v>4.9000000000000002E-2</v>
      </c>
      <c r="V167" s="199">
        <v>0.502</v>
      </c>
      <c r="W167" s="125">
        <v>1.196</v>
      </c>
      <c r="X167" s="198">
        <v>0.24399999999999999</v>
      </c>
      <c r="Y167" s="199">
        <v>0.02</v>
      </c>
      <c r="Z167" s="199">
        <v>4.2999999999999997E-2</v>
      </c>
      <c r="AA167" s="199">
        <v>6.6000000000000003E-2</v>
      </c>
      <c r="AB167" s="199">
        <v>4.9000000000000002E-2</v>
      </c>
      <c r="AC167" s="126">
        <v>0.42199999999999999</v>
      </c>
      <c r="AD167" s="191">
        <f t="shared" si="21"/>
        <v>-0.77400000000000002</v>
      </c>
      <c r="AE167" s="192">
        <f t="shared" si="22"/>
        <v>0.80920162381596739</v>
      </c>
      <c r="AF167" s="193">
        <f t="shared" si="23"/>
        <v>2.8341232227488153</v>
      </c>
      <c r="AG167" s="76"/>
      <c r="AH167" s="76"/>
      <c r="AI167" s="76"/>
      <c r="AJ167" s="76"/>
      <c r="AK167" s="76"/>
      <c r="AL167" s="76"/>
      <c r="AM167" s="76"/>
      <c r="AN167" s="76"/>
      <c r="AO167" s="76"/>
      <c r="AP167" s="76"/>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c r="EK167" s="5"/>
      <c r="EL167" s="5"/>
      <c r="EM167" s="5"/>
      <c r="EN167" s="5"/>
    </row>
    <row r="168" spans="1:144" ht="15" customHeight="1" x14ac:dyDescent="0.2">
      <c r="A168" s="204" t="s">
        <v>253</v>
      </c>
      <c r="B168" s="205" t="s">
        <v>277</v>
      </c>
      <c r="C168" s="206" t="s">
        <v>290</v>
      </c>
      <c r="D168" s="206">
        <v>73.44</v>
      </c>
      <c r="E168" s="207">
        <v>0.72</v>
      </c>
      <c r="F168" s="208" t="s">
        <v>290</v>
      </c>
      <c r="G168" t="s">
        <v>165</v>
      </c>
      <c r="H168" s="209" t="s">
        <v>5</v>
      </c>
      <c r="I168" s="210">
        <v>5.4949599999999998</v>
      </c>
      <c r="J168" s="198">
        <v>0.05</v>
      </c>
      <c r="K168" s="199">
        <v>2.3E-2</v>
      </c>
      <c r="L168" s="199">
        <v>0</v>
      </c>
      <c r="M168" s="199">
        <v>5.0000000000000001E-3</v>
      </c>
      <c r="N168" s="199">
        <v>0</v>
      </c>
      <c r="O168" s="199">
        <v>0.29799999999999999</v>
      </c>
      <c r="P168" s="124">
        <v>0.376</v>
      </c>
      <c r="Q168" s="198">
        <v>0.23300000000000001</v>
      </c>
      <c r="R168" s="199">
        <v>9.4E-2</v>
      </c>
      <c r="S168" s="199">
        <v>1.9E-2</v>
      </c>
      <c r="T168" s="199">
        <v>1.9E-2</v>
      </c>
      <c r="U168" s="199">
        <v>0</v>
      </c>
      <c r="V168" s="199">
        <v>0.71799999999999997</v>
      </c>
      <c r="W168" s="125">
        <v>1.083</v>
      </c>
      <c r="X168" s="198">
        <v>0.05</v>
      </c>
      <c r="Y168" s="199">
        <v>2.3E-2</v>
      </c>
      <c r="Z168" s="199">
        <v>3.0000000000000001E-3</v>
      </c>
      <c r="AA168" s="199">
        <v>5.0000000000000001E-3</v>
      </c>
      <c r="AB168" s="199">
        <v>0</v>
      </c>
      <c r="AC168" s="126">
        <v>8.2000000000000003E-2</v>
      </c>
      <c r="AD168" s="191">
        <f t="shared" si="21"/>
        <v>-1.0009999999999999</v>
      </c>
      <c r="AE168" s="192">
        <f t="shared" si="22"/>
        <v>0.73274695534506074</v>
      </c>
      <c r="AF168" s="193">
        <f t="shared" si="23"/>
        <v>13.207317073170731</v>
      </c>
      <c r="AG168" s="76"/>
      <c r="AH168" s="76"/>
      <c r="AI168" s="76"/>
      <c r="AJ168" s="76"/>
      <c r="AK168" s="76"/>
      <c r="AL168" s="76"/>
      <c r="AM168" s="76"/>
      <c r="AN168" s="76"/>
      <c r="AO168" s="76"/>
      <c r="AP168" s="76"/>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row>
    <row r="169" spans="1:144" ht="15" customHeight="1" x14ac:dyDescent="0.2">
      <c r="A169" s="204" t="s">
        <v>103</v>
      </c>
      <c r="B169" s="205" t="s">
        <v>276</v>
      </c>
      <c r="C169" s="206">
        <v>49.91</v>
      </c>
      <c r="D169" s="206">
        <v>65.58</v>
      </c>
      <c r="E169" s="207">
        <v>0.52</v>
      </c>
      <c r="F169" s="208">
        <v>2749.49</v>
      </c>
      <c r="G169" t="s">
        <v>163</v>
      </c>
      <c r="H169" s="209" t="s">
        <v>5</v>
      </c>
      <c r="I169" s="210">
        <v>49.358199999999997</v>
      </c>
      <c r="J169" s="198">
        <v>0.42</v>
      </c>
      <c r="K169" s="199">
        <v>0.83699999999999997</v>
      </c>
      <c r="L169" s="199">
        <v>0.13900000000000001</v>
      </c>
      <c r="M169" s="199">
        <v>1E-3</v>
      </c>
      <c r="N169" s="199">
        <v>0.04</v>
      </c>
      <c r="O169" s="199">
        <v>0.107</v>
      </c>
      <c r="P169" s="124">
        <v>1.5429999999999999</v>
      </c>
      <c r="Q169" s="198">
        <v>0.31</v>
      </c>
      <c r="R169" s="199">
        <v>0.80400000000000005</v>
      </c>
      <c r="S169" s="199">
        <v>0.14399999999999999</v>
      </c>
      <c r="T169" s="199">
        <v>1E-3</v>
      </c>
      <c r="U169" s="199">
        <v>0.04</v>
      </c>
      <c r="V169" s="199">
        <v>0.152</v>
      </c>
      <c r="W169" s="125">
        <v>1.45</v>
      </c>
      <c r="X169" s="198">
        <v>0.42</v>
      </c>
      <c r="Y169" s="199">
        <v>0.83699999999999997</v>
      </c>
      <c r="Z169" s="199">
        <v>0.21</v>
      </c>
      <c r="AA169" s="199">
        <v>2.1999999999999999E-2</v>
      </c>
      <c r="AB169" s="199">
        <v>0.04</v>
      </c>
      <c r="AC169" s="126">
        <v>1.528</v>
      </c>
      <c r="AD169" s="191">
        <f t="shared" si="21"/>
        <v>7.8000000000000069E-2</v>
      </c>
      <c r="AE169" s="192">
        <f t="shared" si="22"/>
        <v>0.98105548037889023</v>
      </c>
      <c r="AF169" s="193">
        <f t="shared" si="23"/>
        <v>0.94895287958115182</v>
      </c>
      <c r="AG169" s="76"/>
      <c r="AH169" s="76"/>
      <c r="AI169" s="76"/>
      <c r="AJ169" s="76"/>
      <c r="AK169" s="76"/>
      <c r="AL169" s="76"/>
      <c r="AM169" s="76"/>
      <c r="AN169" s="76"/>
      <c r="AO169" s="76"/>
      <c r="AP169" s="76"/>
      <c r="AQ169" s="5"/>
      <c r="AR169" s="5"/>
    </row>
    <row r="170" spans="1:144" ht="15" customHeight="1" x14ac:dyDescent="0.2">
      <c r="A170" s="204" t="s">
        <v>186</v>
      </c>
      <c r="B170" s="205" t="s">
        <v>276</v>
      </c>
      <c r="C170" s="206">
        <v>70.010000000000005</v>
      </c>
      <c r="D170" s="206">
        <v>70.290000000000006</v>
      </c>
      <c r="E170" s="207">
        <v>0.7</v>
      </c>
      <c r="F170" s="208">
        <v>15115.3</v>
      </c>
      <c r="G170" t="s">
        <v>245</v>
      </c>
      <c r="H170" s="209" t="s">
        <v>8</v>
      </c>
      <c r="I170" s="210">
        <v>0.62878499999999993</v>
      </c>
      <c r="J170" s="198">
        <v>0.22700000000000001</v>
      </c>
      <c r="K170" s="199">
        <v>3.2000000000000001E-2</v>
      </c>
      <c r="L170" s="199">
        <v>0.64100000000000001</v>
      </c>
      <c r="M170" s="199">
        <v>0.1</v>
      </c>
      <c r="N170" s="199">
        <v>0.08</v>
      </c>
      <c r="O170" s="199">
        <v>2.1539999999999999</v>
      </c>
      <c r="P170" s="124">
        <v>3.2330000000000001</v>
      </c>
      <c r="Q170" s="198">
        <v>0.35799999999999998</v>
      </c>
      <c r="R170" s="199">
        <v>4.1000000000000002E-2</v>
      </c>
      <c r="S170" s="199">
        <v>0.30099999999999999</v>
      </c>
      <c r="T170" s="199">
        <v>7.8E-2</v>
      </c>
      <c r="U170" s="199">
        <v>0.08</v>
      </c>
      <c r="V170" s="199">
        <v>2.6520000000000001</v>
      </c>
      <c r="W170" s="125">
        <v>3.5110000000000001</v>
      </c>
      <c r="X170" s="198">
        <v>0.22700000000000001</v>
      </c>
      <c r="Y170" s="199">
        <v>3.2000000000000001E-2</v>
      </c>
      <c r="Z170" s="199">
        <v>68.619</v>
      </c>
      <c r="AA170" s="199">
        <v>6.27</v>
      </c>
      <c r="AB170" s="199">
        <v>0.08</v>
      </c>
      <c r="AC170" s="126">
        <v>75.227999999999994</v>
      </c>
      <c r="AD170" s="191">
        <f t="shared" si="21"/>
        <v>71.716999999999999</v>
      </c>
      <c r="AE170" s="192">
        <f t="shared" si="22"/>
        <v>2.3755074424898508</v>
      </c>
      <c r="AF170" s="193">
        <f t="shared" si="23"/>
        <v>4.6671452118891905E-2</v>
      </c>
      <c r="AG170" s="76"/>
      <c r="AH170" s="76"/>
      <c r="AI170" s="76"/>
      <c r="AJ170" s="76"/>
      <c r="AK170" s="76"/>
      <c r="AL170" s="76"/>
      <c r="AM170" s="76"/>
      <c r="AN170" s="76"/>
      <c r="AO170" s="76"/>
      <c r="AP170" s="76"/>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DS170" s="5"/>
      <c r="DT170" s="5"/>
      <c r="DU170" s="5"/>
      <c r="DV170" s="5"/>
      <c r="DW170" s="5"/>
      <c r="DX170" s="5"/>
      <c r="DY170" s="5"/>
      <c r="DZ170" s="5"/>
      <c r="EA170" s="5"/>
      <c r="EB170" s="5"/>
      <c r="EC170" s="5"/>
      <c r="ED170" s="5"/>
      <c r="EE170" s="5"/>
      <c r="EF170" s="5"/>
      <c r="EG170" s="5"/>
      <c r="EH170" s="5"/>
      <c r="EI170" s="5"/>
      <c r="EJ170" s="5"/>
      <c r="EK170" s="5"/>
      <c r="EL170" s="5"/>
      <c r="EM170" s="5"/>
      <c r="EN170" s="5"/>
    </row>
    <row r="171" spans="1:144" ht="15" customHeight="1" x14ac:dyDescent="0.2">
      <c r="A171" s="204" t="s">
        <v>16</v>
      </c>
      <c r="B171" s="205" t="s">
        <v>276</v>
      </c>
      <c r="C171" s="206">
        <v>85.7</v>
      </c>
      <c r="D171" s="206">
        <v>83.11</v>
      </c>
      <c r="E171" s="207">
        <v>0.94</v>
      </c>
      <c r="F171" s="208">
        <v>55243</v>
      </c>
      <c r="G171" t="s">
        <v>251</v>
      </c>
      <c r="H171" s="209" t="s">
        <v>6</v>
      </c>
      <c r="I171" s="210">
        <v>10.6737</v>
      </c>
      <c r="J171" s="198">
        <v>0.66800000000000004</v>
      </c>
      <c r="K171" s="199">
        <v>0.105</v>
      </c>
      <c r="L171" s="199">
        <v>4.9770000000000003</v>
      </c>
      <c r="M171" s="199">
        <v>4.3999999999999997E-2</v>
      </c>
      <c r="N171" s="199">
        <v>0.255</v>
      </c>
      <c r="O171" s="199">
        <v>1.1419999999999999</v>
      </c>
      <c r="P171" s="124">
        <v>7.19</v>
      </c>
      <c r="Q171" s="198">
        <v>0.97899999999999998</v>
      </c>
      <c r="R171" s="199">
        <v>0.315</v>
      </c>
      <c r="S171" s="199">
        <v>1.6020000000000001</v>
      </c>
      <c r="T171" s="199">
        <v>9.0999999999999998E-2</v>
      </c>
      <c r="U171" s="199">
        <v>0.255</v>
      </c>
      <c r="V171" s="199">
        <v>2.5329999999999999</v>
      </c>
      <c r="W171" s="125">
        <v>5.7750000000000004</v>
      </c>
      <c r="X171" s="198">
        <v>0.66800000000000004</v>
      </c>
      <c r="Y171" s="199">
        <v>0.105</v>
      </c>
      <c r="Z171" s="199">
        <v>5.617</v>
      </c>
      <c r="AA171" s="199">
        <v>1.958</v>
      </c>
      <c r="AB171" s="199">
        <v>0.255</v>
      </c>
      <c r="AC171" s="126">
        <v>8.6020000000000003</v>
      </c>
      <c r="AD171" s="191">
        <f t="shared" si="21"/>
        <v>2.827</v>
      </c>
      <c r="AE171" s="192">
        <f t="shared" si="22"/>
        <v>3.9073071718538563</v>
      </c>
      <c r="AF171" s="193">
        <f t="shared" si="23"/>
        <v>0.67135549872122768</v>
      </c>
      <c r="AG171" s="76"/>
      <c r="AH171" s="76"/>
      <c r="AI171" s="76"/>
      <c r="AJ171" s="76"/>
      <c r="AK171" s="76"/>
      <c r="AL171" s="76"/>
      <c r="AM171" s="76"/>
      <c r="AN171" s="76"/>
      <c r="AO171" s="76"/>
      <c r="AP171" s="76"/>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DS171" s="5"/>
      <c r="DT171" s="5"/>
      <c r="DU171" s="5"/>
      <c r="DV171" s="5"/>
      <c r="DW171" s="5"/>
      <c r="DX171" s="5"/>
      <c r="DY171" s="5"/>
      <c r="DZ171" s="5"/>
      <c r="EA171" s="5"/>
      <c r="EB171" s="5"/>
      <c r="EC171" s="5"/>
      <c r="ED171" s="5"/>
      <c r="EE171" s="5"/>
      <c r="EF171" s="5"/>
      <c r="EG171" s="5"/>
      <c r="EH171" s="5"/>
      <c r="EI171" s="5"/>
      <c r="EJ171" s="5"/>
      <c r="EK171" s="5"/>
      <c r="EL171" s="5"/>
      <c r="EM171" s="5"/>
      <c r="EN171" s="5"/>
    </row>
    <row r="172" spans="1:144" ht="15" customHeight="1" x14ac:dyDescent="0.2">
      <c r="A172" s="204" t="s">
        <v>7</v>
      </c>
      <c r="B172" s="205" t="s">
        <v>276</v>
      </c>
      <c r="C172" s="206">
        <v>79.3</v>
      </c>
      <c r="D172" s="206">
        <v>83.45</v>
      </c>
      <c r="E172" s="207">
        <v>0.96</v>
      </c>
      <c r="F172" s="212">
        <v>73414.899999999994</v>
      </c>
      <c r="G172" t="s">
        <v>167</v>
      </c>
      <c r="H172" s="209" t="s">
        <v>6</v>
      </c>
      <c r="I172" s="210">
        <v>8.8514300000000006</v>
      </c>
      <c r="J172" s="198">
        <v>0.14299999999999999</v>
      </c>
      <c r="K172" s="199">
        <v>0.13500000000000001</v>
      </c>
      <c r="L172" s="199">
        <v>0.32700000000000001</v>
      </c>
      <c r="M172" s="199">
        <v>2E-3</v>
      </c>
      <c r="N172" s="199">
        <v>0.109</v>
      </c>
      <c r="O172" s="199">
        <v>1.2609999999999999</v>
      </c>
      <c r="P172" s="124">
        <v>1.978</v>
      </c>
      <c r="Q172" s="198">
        <v>0.56299999999999994</v>
      </c>
      <c r="R172" s="199">
        <v>0.182</v>
      </c>
      <c r="S172" s="199">
        <v>0.35199999999999998</v>
      </c>
      <c r="T172" s="199">
        <v>5.2999999999999999E-2</v>
      </c>
      <c r="U172" s="199">
        <v>0.109</v>
      </c>
      <c r="V172" s="199">
        <v>2.8889999999999998</v>
      </c>
      <c r="W172" s="125">
        <v>4.1470000000000002</v>
      </c>
      <c r="X172" s="198">
        <v>0.14299999999999999</v>
      </c>
      <c r="Y172" s="199">
        <v>0.13500000000000001</v>
      </c>
      <c r="Z172" s="199">
        <v>0.66400000000000003</v>
      </c>
      <c r="AA172" s="199">
        <v>7.0000000000000001E-3</v>
      </c>
      <c r="AB172" s="199">
        <v>0.109</v>
      </c>
      <c r="AC172" s="126">
        <v>1.0580000000000001</v>
      </c>
      <c r="AD172" s="191">
        <f t="shared" si="21"/>
        <v>-3.0890000000000004</v>
      </c>
      <c r="AE172" s="192">
        <f t="shared" si="22"/>
        <v>2.8058186738836262</v>
      </c>
      <c r="AF172" s="193">
        <f t="shared" si="23"/>
        <v>3.9196597353497165</v>
      </c>
      <c r="AG172" s="76"/>
      <c r="AH172" s="76"/>
      <c r="AI172" s="76"/>
      <c r="AJ172" s="76"/>
      <c r="AK172" s="76"/>
      <c r="AL172" s="76"/>
      <c r="AM172" s="76"/>
      <c r="AN172" s="76"/>
      <c r="AO172" s="76"/>
      <c r="AP172" s="76"/>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c r="EK172" s="5"/>
      <c r="EL172" s="5"/>
      <c r="EM172" s="5"/>
      <c r="EN172" s="5"/>
    </row>
    <row r="173" spans="1:144" ht="15" customHeight="1" x14ac:dyDescent="0.2">
      <c r="A173" s="204" t="s">
        <v>83</v>
      </c>
      <c r="B173" s="205" t="s">
        <v>276</v>
      </c>
      <c r="C173" s="206">
        <v>68.09</v>
      </c>
      <c r="D173" s="206">
        <v>71.290000000000006</v>
      </c>
      <c r="E173" s="207">
        <v>0.66</v>
      </c>
      <c r="F173" s="208">
        <v>4657.2299999999996</v>
      </c>
      <c r="G173" t="s">
        <v>165</v>
      </c>
      <c r="H173" s="209" t="s">
        <v>44</v>
      </c>
      <c r="I173" s="210">
        <v>10.3315</v>
      </c>
      <c r="J173" s="198">
        <v>0.26300000000000001</v>
      </c>
      <c r="K173" s="199">
        <v>0.107</v>
      </c>
      <c r="L173" s="199">
        <v>0.13800000000000001</v>
      </c>
      <c r="M173" s="199">
        <v>0</v>
      </c>
      <c r="N173" s="199">
        <v>7.3999999999999996E-2</v>
      </c>
      <c r="O173" s="199">
        <v>0.35799999999999998</v>
      </c>
      <c r="P173" s="124">
        <v>0.94099999999999995</v>
      </c>
      <c r="Q173" s="198">
        <v>0.35699999999999998</v>
      </c>
      <c r="R173" s="199">
        <v>0.108</v>
      </c>
      <c r="S173" s="199">
        <v>0.154</v>
      </c>
      <c r="T173" s="199">
        <v>3.0000000000000001E-3</v>
      </c>
      <c r="U173" s="199">
        <v>7.3999999999999996E-2</v>
      </c>
      <c r="V173" s="199">
        <v>0.42</v>
      </c>
      <c r="W173" s="125">
        <v>1.1160000000000001</v>
      </c>
      <c r="X173" s="198">
        <v>0.26300000000000001</v>
      </c>
      <c r="Y173" s="199">
        <v>0.107</v>
      </c>
      <c r="Z173" s="199">
        <v>5.0000000000000001E-3</v>
      </c>
      <c r="AA173" s="199">
        <v>8.9999999999999993E-3</v>
      </c>
      <c r="AB173" s="199">
        <v>7.3999999999999996E-2</v>
      </c>
      <c r="AC173" s="126">
        <v>0.45900000000000002</v>
      </c>
      <c r="AD173" s="191">
        <f t="shared" si="21"/>
        <v>-0.65700000000000003</v>
      </c>
      <c r="AE173" s="192">
        <f t="shared" si="22"/>
        <v>0.75507442489851151</v>
      </c>
      <c r="AF173" s="193">
        <f t="shared" si="23"/>
        <v>2.4313725490196081</v>
      </c>
      <c r="AG173" s="76"/>
      <c r="AH173" s="76"/>
      <c r="AI173" s="76"/>
      <c r="AJ173" s="76"/>
      <c r="AK173" s="76"/>
      <c r="AL173" s="76"/>
      <c r="AM173" s="76"/>
      <c r="AN173" s="76"/>
      <c r="AO173" s="76"/>
      <c r="AP173" s="76"/>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DS173" s="5"/>
      <c r="DT173" s="5"/>
      <c r="DU173" s="5"/>
      <c r="DV173" s="5"/>
      <c r="DW173" s="5"/>
      <c r="DX173" s="5"/>
      <c r="DY173" s="5"/>
      <c r="DZ173" s="5"/>
      <c r="EA173" s="5"/>
      <c r="EB173" s="5"/>
      <c r="EC173" s="5"/>
      <c r="ED173" s="5"/>
      <c r="EE173" s="5"/>
      <c r="EF173" s="5"/>
      <c r="EG173" s="5"/>
      <c r="EH173" s="5"/>
      <c r="EI173" s="5"/>
      <c r="EJ173" s="5"/>
      <c r="EK173" s="5"/>
      <c r="EL173" s="5"/>
      <c r="EM173" s="5"/>
      <c r="EN173" s="5"/>
    </row>
    <row r="174" spans="1:144" ht="15" customHeight="1" x14ac:dyDescent="0.2">
      <c r="A174" s="204" t="s">
        <v>102</v>
      </c>
      <c r="B174" s="205" t="s">
        <v>276</v>
      </c>
      <c r="C174" s="206">
        <v>58.2</v>
      </c>
      <c r="D174" s="206">
        <v>66.78</v>
      </c>
      <c r="E174" s="207">
        <v>0.54</v>
      </c>
      <c r="F174" s="208">
        <v>2991.58</v>
      </c>
      <c r="G174" t="s">
        <v>163</v>
      </c>
      <c r="H174" s="209" t="s">
        <v>44</v>
      </c>
      <c r="I174" s="210">
        <v>69.4191</v>
      </c>
      <c r="J174" s="198">
        <v>0.313</v>
      </c>
      <c r="K174" s="199">
        <v>0.23899999999999999</v>
      </c>
      <c r="L174" s="199">
        <v>0.17399999999999999</v>
      </c>
      <c r="M174" s="199">
        <v>8.6999999999999994E-2</v>
      </c>
      <c r="N174" s="199">
        <v>5.8999999999999997E-2</v>
      </c>
      <c r="O174" s="199">
        <v>0.11</v>
      </c>
      <c r="P174" s="124">
        <v>0.98099999999999998</v>
      </c>
      <c r="Q174" s="198">
        <v>0.23100000000000001</v>
      </c>
      <c r="R174" s="199">
        <v>0.23699999999999999</v>
      </c>
      <c r="S174" s="199">
        <v>0.17599999999999999</v>
      </c>
      <c r="T174" s="199">
        <v>0.08</v>
      </c>
      <c r="U174" s="199">
        <v>5.8999999999999997E-2</v>
      </c>
      <c r="V174" s="199">
        <v>0.20899999999999999</v>
      </c>
      <c r="W174" s="125">
        <v>0.99099999999999999</v>
      </c>
      <c r="X174" s="198">
        <v>0.313</v>
      </c>
      <c r="Y174" s="199">
        <v>0.23899999999999999</v>
      </c>
      <c r="Z174" s="199">
        <v>0.111</v>
      </c>
      <c r="AA174" s="199">
        <v>4.2000000000000003E-2</v>
      </c>
      <c r="AB174" s="199">
        <v>5.8999999999999997E-2</v>
      </c>
      <c r="AC174" s="126">
        <v>0.76400000000000001</v>
      </c>
      <c r="AD174" s="191">
        <f t="shared" si="21"/>
        <v>-0.22699999999999998</v>
      </c>
      <c r="AE174" s="192">
        <f t="shared" si="22"/>
        <v>0.67050067658998636</v>
      </c>
      <c r="AF174" s="193">
        <f t="shared" si="23"/>
        <v>1.2971204188481675</v>
      </c>
      <c r="AG174" s="76"/>
      <c r="AH174" s="76"/>
      <c r="AI174" s="76"/>
      <c r="AJ174" s="76"/>
      <c r="AK174" s="76"/>
      <c r="AL174" s="76"/>
      <c r="AM174" s="76"/>
      <c r="AN174" s="76"/>
      <c r="AO174" s="76"/>
      <c r="AP174" s="76"/>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DS174" s="5"/>
      <c r="DT174" s="5"/>
      <c r="DU174" s="5"/>
      <c r="DV174" s="5"/>
      <c r="DW174" s="5"/>
      <c r="DX174" s="5"/>
      <c r="DY174" s="5"/>
      <c r="DZ174" s="5"/>
      <c r="EA174" s="5"/>
      <c r="EB174" s="5"/>
      <c r="EC174" s="5"/>
      <c r="ED174" s="5"/>
      <c r="EE174" s="5"/>
      <c r="EF174" s="5"/>
      <c r="EG174" s="5"/>
      <c r="EH174" s="5"/>
      <c r="EI174" s="5"/>
      <c r="EJ174" s="5"/>
      <c r="EK174" s="5"/>
      <c r="EL174" s="5"/>
      <c r="EM174" s="5"/>
      <c r="EN174" s="5"/>
    </row>
    <row r="175" spans="1:144" ht="15" customHeight="1" x14ac:dyDescent="0.2">
      <c r="A175" s="204" t="s">
        <v>61</v>
      </c>
      <c r="B175" s="205" t="s">
        <v>276</v>
      </c>
      <c r="C175" s="206">
        <v>74.67</v>
      </c>
      <c r="D175" s="206">
        <v>79.680000000000007</v>
      </c>
      <c r="E175" s="207">
        <v>0.8</v>
      </c>
      <c r="F175" s="208">
        <v>18687.900000000001</v>
      </c>
      <c r="G175" t="s">
        <v>164</v>
      </c>
      <c r="H175" s="209" t="s">
        <v>8</v>
      </c>
      <c r="I175" s="210">
        <v>71.885800000000003</v>
      </c>
      <c r="J175" s="198">
        <v>0.61799999999999999</v>
      </c>
      <c r="K175" s="199">
        <v>1E-3</v>
      </c>
      <c r="L175" s="199">
        <v>0.24299999999999999</v>
      </c>
      <c r="M175" s="199">
        <v>0.111</v>
      </c>
      <c r="N175" s="199">
        <v>6.3E-2</v>
      </c>
      <c r="O175" s="199">
        <v>1.3959999999999999</v>
      </c>
      <c r="P175" s="124">
        <v>2.4319999999999999</v>
      </c>
      <c r="Q175" s="198">
        <v>0.4</v>
      </c>
      <c r="R175" s="199">
        <v>1.4999999999999999E-2</v>
      </c>
      <c r="S175" s="199">
        <v>0.17399999999999999</v>
      </c>
      <c r="T175" s="199">
        <v>0.20799999999999999</v>
      </c>
      <c r="U175" s="199">
        <v>6.3E-2</v>
      </c>
      <c r="V175" s="199">
        <v>1.597</v>
      </c>
      <c r="W175" s="125">
        <v>2.456</v>
      </c>
      <c r="X175" s="198">
        <v>0.61799999999999999</v>
      </c>
      <c r="Y175" s="199">
        <v>5.3999999999999999E-2</v>
      </c>
      <c r="Z175" s="199">
        <v>0.224</v>
      </c>
      <c r="AA175" s="199">
        <v>0.18099999999999999</v>
      </c>
      <c r="AB175" s="199">
        <v>6.3E-2</v>
      </c>
      <c r="AC175" s="126">
        <v>1.1379999999999999</v>
      </c>
      <c r="AD175" s="191">
        <f t="shared" si="21"/>
        <v>-1.3180000000000001</v>
      </c>
      <c r="AE175" s="192">
        <f t="shared" si="22"/>
        <v>1.6617050067658996</v>
      </c>
      <c r="AF175" s="193">
        <f t="shared" si="23"/>
        <v>2.1581722319859402</v>
      </c>
      <c r="AG175" s="76"/>
      <c r="AH175" s="76"/>
      <c r="AI175" s="76"/>
      <c r="AJ175" s="76"/>
      <c r="AK175" s="76"/>
      <c r="AL175" s="76"/>
      <c r="AM175" s="76"/>
      <c r="AN175" s="76"/>
      <c r="AO175" s="76"/>
      <c r="AP175" s="76"/>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5"/>
      <c r="DP175" s="5"/>
      <c r="DQ175" s="5"/>
      <c r="DR175" s="5"/>
      <c r="DS175" s="5"/>
      <c r="DT175" s="5"/>
      <c r="DU175" s="5"/>
      <c r="DV175" s="5"/>
      <c r="DW175" s="5"/>
      <c r="DX175" s="5"/>
      <c r="DY175" s="5"/>
      <c r="DZ175" s="5"/>
      <c r="EA175" s="5"/>
      <c r="EB175" s="5"/>
      <c r="EC175" s="5"/>
      <c r="ED175" s="5"/>
      <c r="EE175" s="5"/>
      <c r="EF175" s="5"/>
      <c r="EG175" s="5"/>
      <c r="EH175" s="5"/>
      <c r="EI175" s="5"/>
      <c r="EJ175" s="5"/>
      <c r="EK175" s="5"/>
      <c r="EL175" s="5"/>
      <c r="EM175" s="5"/>
      <c r="EN175" s="5"/>
    </row>
    <row r="176" spans="1:144" ht="15" customHeight="1" x14ac:dyDescent="0.2">
      <c r="A176" s="204" t="s">
        <v>187</v>
      </c>
      <c r="B176" s="205" t="s">
        <v>277</v>
      </c>
      <c r="C176" s="206" t="s">
        <v>290</v>
      </c>
      <c r="D176" s="206">
        <v>69.06</v>
      </c>
      <c r="E176" s="207">
        <v>0.63</v>
      </c>
      <c r="F176" s="208">
        <v>3008.31</v>
      </c>
      <c r="G176" t="s">
        <v>164</v>
      </c>
      <c r="H176" s="209" t="s">
        <v>5</v>
      </c>
      <c r="I176" s="210">
        <v>1.3798800000000002</v>
      </c>
      <c r="J176" s="198">
        <v>0.16</v>
      </c>
      <c r="K176" s="199">
        <v>4.9000000000000002E-2</v>
      </c>
      <c r="L176" s="199">
        <v>0.02</v>
      </c>
      <c r="M176" s="199">
        <v>3.4000000000000002E-2</v>
      </c>
      <c r="N176" s="199">
        <v>0.04</v>
      </c>
      <c r="O176" s="199">
        <v>4.5999999999999999E-2</v>
      </c>
      <c r="P176" s="124">
        <v>0.34899999999999998</v>
      </c>
      <c r="Q176" s="198">
        <v>0.36799999999999999</v>
      </c>
      <c r="R176" s="199">
        <v>5.5E-2</v>
      </c>
      <c r="S176" s="199">
        <v>2.5000000000000001E-2</v>
      </c>
      <c r="T176" s="199">
        <v>5.2999999999999999E-2</v>
      </c>
      <c r="U176" s="199">
        <v>0.04</v>
      </c>
      <c r="V176" s="199">
        <v>7.1999999999999995E-2</v>
      </c>
      <c r="W176" s="125">
        <v>0.61299999999999999</v>
      </c>
      <c r="X176" s="198">
        <v>0.16</v>
      </c>
      <c r="Y176" s="199">
        <v>4.9000000000000002E-2</v>
      </c>
      <c r="Z176" s="199">
        <v>0.54</v>
      </c>
      <c r="AA176" s="199">
        <v>0.76</v>
      </c>
      <c r="AB176" s="199">
        <v>0.04</v>
      </c>
      <c r="AC176" s="126">
        <v>1.5489999999999999</v>
      </c>
      <c r="AD176" s="191">
        <f t="shared" si="21"/>
        <v>0.93599999999999994</v>
      </c>
      <c r="AE176" s="192">
        <f t="shared" si="22"/>
        <v>0.41474966170500671</v>
      </c>
      <c r="AF176" s="193">
        <f t="shared" si="23"/>
        <v>0.39573918657198193</v>
      </c>
      <c r="AG176" s="76"/>
      <c r="AH176" s="76"/>
      <c r="AI176" s="76"/>
      <c r="AJ176" s="76"/>
      <c r="AK176" s="76"/>
      <c r="AL176" s="76"/>
      <c r="AM176" s="76"/>
      <c r="AN176" s="76"/>
      <c r="AO176" s="76"/>
      <c r="AP176" s="76"/>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c r="CR176" s="5"/>
      <c r="CS176" s="5"/>
      <c r="CT176" s="5"/>
      <c r="CU176" s="5"/>
      <c r="CV176" s="5"/>
      <c r="CW176" s="5"/>
      <c r="CX176" s="5"/>
      <c r="CY176" s="5"/>
      <c r="CZ176" s="5"/>
      <c r="DA176" s="5"/>
      <c r="DB176" s="5"/>
      <c r="DC176" s="5"/>
      <c r="DD176" s="5"/>
      <c r="DE176" s="5"/>
      <c r="DF176" s="5"/>
      <c r="DG176" s="5"/>
      <c r="DH176" s="5"/>
      <c r="DI176" s="5"/>
      <c r="DJ176" s="5"/>
      <c r="DK176" s="5"/>
      <c r="DL176" s="5"/>
      <c r="DM176" s="5"/>
      <c r="DN176" s="5"/>
      <c r="DO176" s="5"/>
      <c r="DP176" s="5"/>
      <c r="DQ176" s="5"/>
      <c r="DR176" s="5"/>
      <c r="DS176" s="5"/>
      <c r="DT176" s="5"/>
      <c r="DU176" s="5"/>
      <c r="DV176" s="5"/>
      <c r="DW176" s="5"/>
      <c r="DX176" s="5"/>
      <c r="DY176" s="5"/>
      <c r="DZ176" s="5"/>
      <c r="EA176" s="5"/>
      <c r="EB176" s="5"/>
      <c r="EC176" s="5"/>
      <c r="ED176" s="5"/>
      <c r="EE176" s="5"/>
      <c r="EF176" s="5"/>
      <c r="EG176" s="5"/>
      <c r="EH176" s="5"/>
      <c r="EI176" s="5"/>
      <c r="EJ176" s="5"/>
      <c r="EK176" s="5"/>
      <c r="EL176" s="5"/>
      <c r="EM176" s="5"/>
      <c r="EN176" s="5"/>
    </row>
    <row r="177" spans="1:144" ht="15" customHeight="1" x14ac:dyDescent="0.2">
      <c r="A177" s="204" t="s">
        <v>101</v>
      </c>
      <c r="B177" s="205" t="s">
        <v>276</v>
      </c>
      <c r="C177" s="206">
        <v>58.37</v>
      </c>
      <c r="D177" s="206">
        <v>61.59</v>
      </c>
      <c r="E177" s="207">
        <v>0.54</v>
      </c>
      <c r="F177" s="208">
        <v>2324.35</v>
      </c>
      <c r="G177" t="s">
        <v>163</v>
      </c>
      <c r="H177" s="209" t="s">
        <v>44</v>
      </c>
      <c r="I177" s="210">
        <v>9.260860000000001</v>
      </c>
      <c r="J177" s="198">
        <v>0.29699999999999999</v>
      </c>
      <c r="K177" s="199">
        <v>0.11</v>
      </c>
      <c r="L177" s="199">
        <v>0.2</v>
      </c>
      <c r="M177" s="199">
        <v>1.2999999999999999E-2</v>
      </c>
      <c r="N177" s="199">
        <v>3.1E-2</v>
      </c>
      <c r="O177" s="199">
        <v>0.12</v>
      </c>
      <c r="P177" s="124">
        <v>0.77</v>
      </c>
      <c r="Q177" s="198">
        <v>0.29799999999999999</v>
      </c>
      <c r="R177" s="199">
        <v>0.10199999999999999</v>
      </c>
      <c r="S177" s="199">
        <v>0.20399999999999999</v>
      </c>
      <c r="T177" s="199">
        <v>7.2999999999999995E-2</v>
      </c>
      <c r="U177" s="199">
        <v>3.1E-2</v>
      </c>
      <c r="V177" s="199">
        <v>0.32800000000000001</v>
      </c>
      <c r="W177" s="125">
        <v>1.0369999999999999</v>
      </c>
      <c r="X177" s="198">
        <v>0.29699999999999999</v>
      </c>
      <c r="Y177" s="199">
        <v>0.11</v>
      </c>
      <c r="Z177" s="199">
        <v>9.9000000000000005E-2</v>
      </c>
      <c r="AA177" s="199">
        <v>1.4999999999999999E-2</v>
      </c>
      <c r="AB177" s="199">
        <v>3.1E-2</v>
      </c>
      <c r="AC177" s="126">
        <v>0.55100000000000005</v>
      </c>
      <c r="AD177" s="191">
        <f t="shared" si="21"/>
        <v>-0.48599999999999988</v>
      </c>
      <c r="AE177" s="192">
        <f t="shared" si="22"/>
        <v>0.70162381596752355</v>
      </c>
      <c r="AF177" s="193">
        <f t="shared" si="23"/>
        <v>1.8820326678765877</v>
      </c>
      <c r="AG177" s="76"/>
      <c r="AH177" s="76"/>
      <c r="AI177" s="76"/>
      <c r="AJ177" s="76"/>
      <c r="AK177" s="76"/>
      <c r="AL177" s="76"/>
      <c r="AM177" s="76"/>
      <c r="AN177" s="76"/>
      <c r="AO177" s="76"/>
      <c r="AP177" s="76"/>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c r="DS177" s="5"/>
      <c r="DT177" s="5"/>
      <c r="DU177" s="5"/>
      <c r="DV177" s="5"/>
      <c r="DW177" s="5"/>
      <c r="DX177" s="5"/>
      <c r="DY177" s="5"/>
      <c r="DZ177" s="5"/>
      <c r="EA177" s="5"/>
      <c r="EB177" s="5"/>
      <c r="EC177" s="5"/>
      <c r="ED177" s="5"/>
      <c r="EE177" s="5"/>
      <c r="EF177" s="5"/>
      <c r="EG177" s="5"/>
      <c r="EH177" s="5"/>
      <c r="EI177" s="5"/>
      <c r="EJ177" s="5"/>
      <c r="EK177" s="5"/>
      <c r="EL177" s="5"/>
      <c r="EM177" s="5"/>
      <c r="EN177" s="5"/>
    </row>
    <row r="178" spans="1:144" ht="15" customHeight="1" x14ac:dyDescent="0.2">
      <c r="A178" s="204" t="s">
        <v>188</v>
      </c>
      <c r="B178" s="205" t="s">
        <v>277</v>
      </c>
      <c r="C178" s="206" t="s">
        <v>290</v>
      </c>
      <c r="D178" s="206">
        <v>71.27</v>
      </c>
      <c r="E178" s="207">
        <v>0.74</v>
      </c>
      <c r="F178" s="208">
        <v>5958.87</v>
      </c>
      <c r="G178" t="s">
        <v>164</v>
      </c>
      <c r="H178" s="209" t="s">
        <v>5</v>
      </c>
      <c r="I178" s="210">
        <v>0.108683</v>
      </c>
      <c r="J178" s="198">
        <v>0.7</v>
      </c>
      <c r="K178" s="199">
        <v>2.1999999999999999E-2</v>
      </c>
      <c r="L178" s="199">
        <v>0.02</v>
      </c>
      <c r="M178" s="199">
        <v>0.63</v>
      </c>
      <c r="N178" s="199">
        <v>0</v>
      </c>
      <c r="O178" s="199">
        <v>0.435</v>
      </c>
      <c r="P178" s="124">
        <v>1.8069999999999999</v>
      </c>
      <c r="Q178" s="198">
        <v>0.97899999999999998</v>
      </c>
      <c r="R178" s="199">
        <v>0.317</v>
      </c>
      <c r="S178" s="199">
        <v>9.1999999999999998E-2</v>
      </c>
      <c r="T178" s="199">
        <v>0.97299999999999998</v>
      </c>
      <c r="U178" s="199">
        <v>0</v>
      </c>
      <c r="V178" s="199">
        <v>1.2829999999999999</v>
      </c>
      <c r="W178" s="125">
        <v>3.6440000000000001</v>
      </c>
      <c r="X178" s="198">
        <v>0.7</v>
      </c>
      <c r="Y178" s="199">
        <v>2.1999999999999999E-2</v>
      </c>
      <c r="Z178" s="199">
        <v>0.106</v>
      </c>
      <c r="AA178" s="199">
        <v>0.504</v>
      </c>
      <c r="AB178" s="199">
        <v>0</v>
      </c>
      <c r="AC178" s="126">
        <v>1.3320000000000001</v>
      </c>
      <c r="AD178" s="191">
        <f t="shared" si="21"/>
        <v>-2.3120000000000003</v>
      </c>
      <c r="AE178" s="192">
        <f t="shared" si="22"/>
        <v>2.4654939106901215</v>
      </c>
      <c r="AF178" s="193">
        <f t="shared" si="23"/>
        <v>2.7357357357357355</v>
      </c>
      <c r="AG178" s="76"/>
      <c r="AH178" s="76"/>
      <c r="AI178" s="76"/>
      <c r="AJ178" s="76"/>
      <c r="AK178" s="76"/>
      <c r="AL178" s="76"/>
      <c r="AM178" s="76"/>
      <c r="AN178" s="76"/>
      <c r="AO178" s="76"/>
      <c r="AP178" s="76"/>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c r="DS178" s="5"/>
      <c r="DT178" s="5"/>
      <c r="DU178" s="5"/>
      <c r="DV178" s="5"/>
      <c r="DW178" s="5"/>
      <c r="DX178" s="5"/>
      <c r="DY178" s="5"/>
      <c r="DZ178" s="5"/>
      <c r="EA178" s="5"/>
      <c r="EB178" s="5"/>
      <c r="EC178" s="5"/>
      <c r="ED178" s="5"/>
      <c r="EE178" s="5"/>
      <c r="EF178" s="5"/>
      <c r="EG178" s="5"/>
      <c r="EH178" s="5"/>
      <c r="EI178" s="5"/>
      <c r="EJ178" s="5"/>
      <c r="EK178" s="5"/>
      <c r="EL178" s="5"/>
      <c r="EM178" s="5"/>
      <c r="EN178" s="5"/>
    </row>
    <row r="179" spans="1:144" ht="15" customHeight="1" x14ac:dyDescent="0.2">
      <c r="A179" s="204" t="s">
        <v>157</v>
      </c>
      <c r="B179" s="205" t="s">
        <v>276</v>
      </c>
      <c r="C179" s="206">
        <v>61.83</v>
      </c>
      <c r="D179" s="206">
        <v>74.709999999999994</v>
      </c>
      <c r="E179" s="207">
        <v>0.82</v>
      </c>
      <c r="F179" s="211">
        <v>26101.4</v>
      </c>
      <c r="G179" t="s">
        <v>244</v>
      </c>
      <c r="H179" s="209" t="s">
        <v>6</v>
      </c>
      <c r="I179" s="210">
        <v>1.5382</v>
      </c>
      <c r="J179" s="200">
        <v>4.1000000000000002E-2</v>
      </c>
      <c r="K179" s="201">
        <v>7.0000000000000001E-3</v>
      </c>
      <c r="L179" s="201">
        <v>8.5000000000000006E-2</v>
      </c>
      <c r="M179" s="201">
        <v>6.0999999999999999E-2</v>
      </c>
      <c r="N179" s="201">
        <v>1E-3</v>
      </c>
      <c r="O179" s="201">
        <v>5.39</v>
      </c>
      <c r="P179" s="124">
        <v>5.5839999999999996</v>
      </c>
      <c r="Q179" s="200">
        <v>0.374</v>
      </c>
      <c r="R179" s="201">
        <v>0.159</v>
      </c>
      <c r="S179" s="201">
        <v>0.24099999999999999</v>
      </c>
      <c r="T179" s="201">
        <v>0.111</v>
      </c>
      <c r="U179" s="201">
        <v>1E-3</v>
      </c>
      <c r="V179" s="201">
        <v>4.258</v>
      </c>
      <c r="W179" s="125">
        <v>5.1440000000000001</v>
      </c>
      <c r="X179" s="200">
        <v>4.1000000000000002E-2</v>
      </c>
      <c r="Y179" s="201">
        <v>7.0000000000000001E-3</v>
      </c>
      <c r="Z179" s="201">
        <v>0.127</v>
      </c>
      <c r="AA179" s="201">
        <v>1.1839999999999999</v>
      </c>
      <c r="AB179" s="201">
        <v>1E-3</v>
      </c>
      <c r="AC179" s="126">
        <v>1.36</v>
      </c>
      <c r="AD179" s="194">
        <f t="shared" si="21"/>
        <v>-3.7839999999999998</v>
      </c>
      <c r="AE179" s="195">
        <f t="shared" si="22"/>
        <v>3.480378890392422</v>
      </c>
      <c r="AF179" s="193">
        <f t="shared" si="23"/>
        <v>3.7823529411764705</v>
      </c>
      <c r="AG179" s="76"/>
      <c r="AH179" s="76"/>
      <c r="AI179" s="76"/>
      <c r="AJ179" s="76"/>
      <c r="AK179" s="76"/>
      <c r="AL179" s="76"/>
      <c r="AM179" s="76"/>
      <c r="AN179" s="76"/>
      <c r="AO179" s="76"/>
      <c r="AP179" s="76"/>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c r="DN179" s="5"/>
      <c r="DO179" s="5"/>
      <c r="DP179" s="5"/>
      <c r="DQ179" s="5"/>
      <c r="DR179" s="5"/>
      <c r="DS179" s="5"/>
      <c r="DT179" s="5"/>
      <c r="DU179" s="5"/>
      <c r="DV179" s="5"/>
      <c r="DW179" s="5"/>
      <c r="DX179" s="5"/>
      <c r="DY179" s="5"/>
      <c r="DZ179" s="5"/>
      <c r="EA179" s="5"/>
      <c r="EB179" s="5"/>
      <c r="EC179" s="5"/>
      <c r="ED179" s="5"/>
      <c r="EE179" s="5"/>
      <c r="EF179" s="5"/>
      <c r="EG179" s="5"/>
      <c r="EH179" s="5"/>
      <c r="EI179" s="5"/>
      <c r="EJ179" s="5"/>
      <c r="EK179" s="5"/>
      <c r="EL179" s="5"/>
      <c r="EM179" s="5"/>
      <c r="EN179" s="5"/>
    </row>
    <row r="180" spans="1:144" ht="15" customHeight="1" x14ac:dyDescent="0.2">
      <c r="A180" s="204" t="s">
        <v>100</v>
      </c>
      <c r="B180" s="205" t="s">
        <v>276</v>
      </c>
      <c r="C180" s="206">
        <v>72.53</v>
      </c>
      <c r="D180" s="206">
        <v>74.260000000000005</v>
      </c>
      <c r="E180" s="207">
        <v>0.73</v>
      </c>
      <c r="F180" s="208">
        <v>10896.4</v>
      </c>
      <c r="G180" t="s">
        <v>163</v>
      </c>
      <c r="H180" s="209" t="s">
        <v>8</v>
      </c>
      <c r="I180" s="210">
        <v>12.5647</v>
      </c>
      <c r="J180" s="200">
        <v>0.45700000000000002</v>
      </c>
      <c r="K180" s="201">
        <v>6.9000000000000006E-2</v>
      </c>
      <c r="L180" s="201">
        <v>0.129</v>
      </c>
      <c r="M180" s="201">
        <v>6.2E-2</v>
      </c>
      <c r="N180" s="201">
        <v>2.5999999999999999E-2</v>
      </c>
      <c r="O180" s="201">
        <v>0.79400000000000004</v>
      </c>
      <c r="P180" s="124">
        <v>1.536</v>
      </c>
      <c r="Q180" s="200">
        <v>0.371</v>
      </c>
      <c r="R180" s="201">
        <v>6.8000000000000005E-2</v>
      </c>
      <c r="S180" s="201">
        <v>0.23200000000000001</v>
      </c>
      <c r="T180" s="201">
        <v>8.4000000000000005E-2</v>
      </c>
      <c r="U180" s="201">
        <v>2.5999999999999999E-2</v>
      </c>
      <c r="V180" s="201">
        <v>0.97</v>
      </c>
      <c r="W180" s="125">
        <v>1.75</v>
      </c>
      <c r="X180" s="200">
        <v>0.45700000000000002</v>
      </c>
      <c r="Y180" s="201">
        <v>6.9000000000000006E-2</v>
      </c>
      <c r="Z180" s="201">
        <v>3.2000000000000001E-2</v>
      </c>
      <c r="AA180" s="201">
        <v>0.20300000000000001</v>
      </c>
      <c r="AB180" s="201">
        <v>2.5999999999999999E-2</v>
      </c>
      <c r="AC180" s="126">
        <v>0.78700000000000003</v>
      </c>
      <c r="AD180" s="194">
        <f t="shared" si="21"/>
        <v>-0.96299999999999997</v>
      </c>
      <c r="AE180" s="195">
        <f t="shared" si="22"/>
        <v>1.1840324763193504</v>
      </c>
      <c r="AF180" s="193">
        <f t="shared" si="23"/>
        <v>2.223634053367217</v>
      </c>
      <c r="AG180" s="76"/>
      <c r="AH180" s="76"/>
      <c r="AI180" s="76"/>
      <c r="AJ180" s="76"/>
      <c r="AK180" s="76"/>
      <c r="AL180" s="76"/>
      <c r="AM180" s="76"/>
      <c r="AN180" s="76"/>
      <c r="AO180" s="76"/>
      <c r="AP180" s="76"/>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c r="DN180" s="5"/>
      <c r="DO180" s="5"/>
      <c r="DP180" s="5"/>
      <c r="DQ180" s="5"/>
      <c r="DR180" s="5"/>
      <c r="DS180" s="5"/>
      <c r="DT180" s="5"/>
      <c r="DU180" s="5"/>
      <c r="DV180" s="5"/>
      <c r="DW180" s="5"/>
      <c r="DX180" s="5"/>
      <c r="DY180" s="5"/>
      <c r="DZ180" s="5"/>
      <c r="EA180" s="5"/>
      <c r="EB180" s="5"/>
      <c r="EC180" s="5"/>
      <c r="ED180" s="5"/>
      <c r="EE180" s="5"/>
      <c r="EF180" s="5"/>
      <c r="EG180" s="5"/>
      <c r="EH180" s="5"/>
      <c r="EI180" s="5"/>
      <c r="EJ180" s="5"/>
      <c r="EK180" s="5"/>
      <c r="EL180" s="5"/>
      <c r="EM180" s="5"/>
      <c r="EN180" s="5"/>
    </row>
    <row r="181" spans="1:144" ht="15" customHeight="1" x14ac:dyDescent="0.2">
      <c r="A181" s="204" t="s">
        <v>275</v>
      </c>
      <c r="B181" s="205" t="s">
        <v>276</v>
      </c>
      <c r="C181" s="206">
        <v>70.47</v>
      </c>
      <c r="D181" s="206">
        <v>78.48</v>
      </c>
      <c r="E181" s="207">
        <v>0.84</v>
      </c>
      <c r="F181" s="208">
        <v>35074.199999999997</v>
      </c>
      <c r="G181" t="s">
        <v>165</v>
      </c>
      <c r="H181" s="209" t="s">
        <v>8</v>
      </c>
      <c r="I181" s="210">
        <v>86.26039999999999</v>
      </c>
      <c r="J181" s="198">
        <v>0.80800000000000005</v>
      </c>
      <c r="K181" s="199">
        <v>9.2999999999999999E-2</v>
      </c>
      <c r="L181" s="199">
        <v>0.27200000000000002</v>
      </c>
      <c r="M181" s="199">
        <v>5.8000000000000003E-2</v>
      </c>
      <c r="N181" s="199">
        <v>4.4999999999999998E-2</v>
      </c>
      <c r="O181" s="199">
        <v>1.7829999999999999</v>
      </c>
      <c r="P181" s="124">
        <v>3.0590000000000002</v>
      </c>
      <c r="Q181" s="198">
        <v>0.89300000000000002</v>
      </c>
      <c r="R181" s="199">
        <v>0.104</v>
      </c>
      <c r="S181" s="199">
        <v>0.36899999999999999</v>
      </c>
      <c r="T181" s="199">
        <v>4.9000000000000002E-2</v>
      </c>
      <c r="U181" s="199">
        <v>4.4999999999999998E-2</v>
      </c>
      <c r="V181" s="199">
        <v>1.9970000000000001</v>
      </c>
      <c r="W181" s="125">
        <v>3.4550000000000001</v>
      </c>
      <c r="X181" s="198">
        <v>0.80800000000000005</v>
      </c>
      <c r="Y181" s="199">
        <v>0.10100000000000001</v>
      </c>
      <c r="Z181" s="199">
        <v>0.54900000000000004</v>
      </c>
      <c r="AA181" s="199">
        <v>3.7999999999999999E-2</v>
      </c>
      <c r="AB181" s="199">
        <v>4.4999999999999998E-2</v>
      </c>
      <c r="AC181" s="126">
        <v>1.542</v>
      </c>
      <c r="AD181" s="191">
        <f t="shared" si="21"/>
        <v>-1.913</v>
      </c>
      <c r="AE181" s="192">
        <f t="shared" si="22"/>
        <v>2.3376184032476317</v>
      </c>
      <c r="AF181" s="193">
        <f t="shared" si="23"/>
        <v>2.2405966277561609</v>
      </c>
      <c r="AG181" s="76"/>
      <c r="AH181" s="76"/>
      <c r="AI181" s="76"/>
      <c r="AJ181" s="76"/>
      <c r="AK181" s="76"/>
      <c r="AL181" s="76"/>
      <c r="AM181" s="76"/>
      <c r="AN181" s="76"/>
      <c r="AO181" s="76"/>
      <c r="AP181" s="76"/>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c r="DS181" s="5"/>
      <c r="DT181" s="5"/>
      <c r="DU181" s="5"/>
      <c r="DV181" s="5"/>
      <c r="DW181" s="5"/>
      <c r="DX181" s="5"/>
      <c r="DY181" s="5"/>
      <c r="DZ181" s="5"/>
      <c r="EA181" s="5"/>
      <c r="EB181" s="5"/>
      <c r="EC181" s="5"/>
      <c r="ED181" s="5"/>
      <c r="EE181" s="5"/>
      <c r="EF181" s="5"/>
      <c r="EG181" s="5"/>
      <c r="EH181" s="5"/>
      <c r="EI181" s="5"/>
      <c r="EJ181" s="5"/>
      <c r="EK181" s="5"/>
      <c r="EL181" s="5"/>
      <c r="EM181" s="5"/>
      <c r="EN181" s="5"/>
    </row>
    <row r="182" spans="1:144" ht="15" customHeight="1" x14ac:dyDescent="0.2">
      <c r="A182" s="204" t="s">
        <v>82</v>
      </c>
      <c r="B182" s="205" t="s">
        <v>276</v>
      </c>
      <c r="C182" s="206">
        <v>67.13</v>
      </c>
      <c r="D182" s="206">
        <v>69.41</v>
      </c>
      <c r="E182" s="207">
        <v>0.73</v>
      </c>
      <c r="F182" s="208">
        <v>15755</v>
      </c>
      <c r="G182" t="s">
        <v>165</v>
      </c>
      <c r="H182" s="209" t="s">
        <v>5</v>
      </c>
      <c r="I182" s="210">
        <v>6.5980699999999999</v>
      </c>
      <c r="J182" s="198">
        <v>0.52400000000000002</v>
      </c>
      <c r="K182" s="199">
        <v>0.55200000000000005</v>
      </c>
      <c r="L182" s="199">
        <v>1E-3</v>
      </c>
      <c r="M182" s="199">
        <v>2E-3</v>
      </c>
      <c r="N182" s="199">
        <v>8.5000000000000006E-2</v>
      </c>
      <c r="O182" s="199">
        <v>5.0919999999999996</v>
      </c>
      <c r="P182" s="124">
        <v>6.2560000000000002</v>
      </c>
      <c r="Q182" s="198">
        <v>0.57799999999999996</v>
      </c>
      <c r="R182" s="199">
        <v>0.51</v>
      </c>
      <c r="S182" s="199">
        <v>2.4E-2</v>
      </c>
      <c r="T182" s="199">
        <v>5.0000000000000001E-3</v>
      </c>
      <c r="U182" s="199">
        <v>8.5000000000000006E-2</v>
      </c>
      <c r="V182" s="199">
        <v>4.5250000000000004</v>
      </c>
      <c r="W182" s="125">
        <v>5.7270000000000003</v>
      </c>
      <c r="X182" s="198">
        <v>0.52400000000000002</v>
      </c>
      <c r="Y182" s="199">
        <v>1.542</v>
      </c>
      <c r="Z182" s="199">
        <v>1.2E-2</v>
      </c>
      <c r="AA182" s="199">
        <v>0.1</v>
      </c>
      <c r="AB182" s="199">
        <v>8.5000000000000006E-2</v>
      </c>
      <c r="AC182" s="126">
        <v>2.262</v>
      </c>
      <c r="AD182" s="191">
        <f t="shared" si="21"/>
        <v>-3.4650000000000003</v>
      </c>
      <c r="AE182" s="192">
        <f t="shared" si="22"/>
        <v>3.8748308525033828</v>
      </c>
      <c r="AF182" s="193">
        <f t="shared" si="23"/>
        <v>2.5318302387267906</v>
      </c>
      <c r="AG182" s="76"/>
      <c r="AH182" s="76"/>
      <c r="AI182" s="76"/>
      <c r="AJ182" s="76"/>
      <c r="AK182" s="76"/>
      <c r="AL182" s="76"/>
      <c r="AM182" s="76"/>
      <c r="AN182" s="76"/>
      <c r="AO182" s="76"/>
      <c r="AP182" s="76"/>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c r="DS182" s="5"/>
      <c r="DT182" s="5"/>
      <c r="DU182" s="5"/>
      <c r="DV182" s="5"/>
      <c r="DW182" s="5"/>
      <c r="DX182" s="5"/>
      <c r="DY182" s="5"/>
      <c r="DZ182" s="5"/>
      <c r="EA182" s="5"/>
      <c r="EB182" s="5"/>
      <c r="EC182" s="5"/>
      <c r="ED182" s="5"/>
      <c r="EE182" s="5"/>
      <c r="EF182" s="5"/>
      <c r="EG182" s="5"/>
      <c r="EH182" s="5"/>
      <c r="EI182" s="5"/>
      <c r="EJ182" s="5"/>
      <c r="EK182" s="5"/>
      <c r="EL182" s="5"/>
      <c r="EM182" s="5"/>
      <c r="EN182" s="5"/>
    </row>
    <row r="183" spans="1:144" ht="15" customHeight="1" x14ac:dyDescent="0.2">
      <c r="A183" s="204" t="s">
        <v>99</v>
      </c>
      <c r="B183" s="205" t="s">
        <v>276</v>
      </c>
      <c r="C183" s="206">
        <v>56.13</v>
      </c>
      <c r="D183" s="206">
        <v>63.64</v>
      </c>
      <c r="E183" s="207">
        <v>0.55000000000000004</v>
      </c>
      <c r="F183" s="211">
        <v>2671.07</v>
      </c>
      <c r="G183" t="s">
        <v>163</v>
      </c>
      <c r="H183" s="209" t="s">
        <v>44</v>
      </c>
      <c r="I183" s="210">
        <v>49.924300000000002</v>
      </c>
      <c r="J183" s="200">
        <v>0.29899999999999999</v>
      </c>
      <c r="K183" s="201">
        <v>0.125</v>
      </c>
      <c r="L183" s="201">
        <v>0.43</v>
      </c>
      <c r="M183" s="201">
        <v>5.6000000000000001E-2</v>
      </c>
      <c r="N183" s="201">
        <v>4.7E-2</v>
      </c>
      <c r="O183" s="201">
        <v>4.2000000000000003E-2</v>
      </c>
      <c r="P183" s="124">
        <v>1</v>
      </c>
      <c r="Q183" s="200">
        <v>0.27600000000000002</v>
      </c>
      <c r="R183" s="201">
        <v>0.122</v>
      </c>
      <c r="S183" s="201">
        <v>0.43</v>
      </c>
      <c r="T183" s="201">
        <v>5.6000000000000001E-2</v>
      </c>
      <c r="U183" s="201">
        <v>4.7E-2</v>
      </c>
      <c r="V183" s="201">
        <v>9.6000000000000002E-2</v>
      </c>
      <c r="W183" s="125">
        <v>1.0269999999999999</v>
      </c>
      <c r="X183" s="200">
        <v>0.29899999999999999</v>
      </c>
      <c r="Y183" s="201">
        <v>0.125</v>
      </c>
      <c r="Z183" s="201">
        <v>8.0000000000000002E-3</v>
      </c>
      <c r="AA183" s="201">
        <v>0.03</v>
      </c>
      <c r="AB183" s="201">
        <v>4.7E-2</v>
      </c>
      <c r="AC183" s="126">
        <v>0.50900000000000001</v>
      </c>
      <c r="AD183" s="194">
        <f t="shared" si="21"/>
        <v>-0.5179999999999999</v>
      </c>
      <c r="AE183" s="195">
        <f t="shared" si="22"/>
        <v>0.69485791610284153</v>
      </c>
      <c r="AF183" s="193">
        <f t="shared" si="23"/>
        <v>2.0176817288801572</v>
      </c>
      <c r="AG183" s="76"/>
      <c r="AH183" s="76"/>
      <c r="AI183" s="76"/>
      <c r="AJ183" s="76"/>
      <c r="AK183" s="76"/>
      <c r="AL183" s="76"/>
      <c r="AM183" s="76"/>
      <c r="AN183" s="76"/>
      <c r="AO183" s="76"/>
      <c r="AP183" s="76"/>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c r="CR183" s="5"/>
      <c r="CS183" s="5"/>
      <c r="CT183" s="5"/>
      <c r="CU183" s="5"/>
      <c r="CV183" s="5"/>
      <c r="CW183" s="5"/>
      <c r="CX183" s="5"/>
      <c r="CY183" s="5"/>
      <c r="CZ183" s="5"/>
      <c r="DA183" s="5"/>
      <c r="DB183" s="5"/>
      <c r="DC183" s="5"/>
      <c r="DD183" s="5"/>
      <c r="DE183" s="5"/>
      <c r="DF183" s="5"/>
      <c r="DG183" s="5"/>
      <c r="DH183" s="5"/>
      <c r="DI183" s="5"/>
      <c r="DJ183" s="5"/>
      <c r="DK183" s="5"/>
      <c r="DL183" s="5"/>
      <c r="DM183" s="5"/>
      <c r="DN183" s="5"/>
      <c r="DO183" s="5"/>
      <c r="DP183" s="5"/>
      <c r="DQ183" s="5"/>
      <c r="DR183" s="5"/>
      <c r="DS183" s="5"/>
      <c r="DT183" s="5"/>
      <c r="DU183" s="5"/>
      <c r="DV183" s="5"/>
      <c r="DW183" s="5"/>
      <c r="DX183" s="5"/>
      <c r="DY183" s="5"/>
      <c r="DZ183" s="5"/>
      <c r="EA183" s="5"/>
      <c r="EB183" s="5"/>
      <c r="EC183" s="5"/>
      <c r="ED183" s="5"/>
      <c r="EE183" s="5"/>
      <c r="EF183" s="5"/>
      <c r="EG183" s="5"/>
      <c r="EH183" s="5"/>
      <c r="EI183" s="5"/>
      <c r="EJ183" s="5"/>
      <c r="EK183" s="5"/>
      <c r="EL183" s="5"/>
      <c r="EM183" s="5"/>
      <c r="EN183" s="5"/>
    </row>
    <row r="184" spans="1:144" ht="15" customHeight="1" x14ac:dyDescent="0.2">
      <c r="A184" s="204" t="s">
        <v>246</v>
      </c>
      <c r="B184" s="205" t="s">
        <v>277</v>
      </c>
      <c r="C184" s="206">
        <v>70.52</v>
      </c>
      <c r="D184" s="206">
        <v>79.2</v>
      </c>
      <c r="E184" s="207">
        <v>0.93</v>
      </c>
      <c r="F184" s="208">
        <v>77339.199999999997</v>
      </c>
      <c r="G184" t="s">
        <v>165</v>
      </c>
      <c r="H184" s="209" t="s">
        <v>6</v>
      </c>
      <c r="I184" s="210">
        <v>9.5918500000000009</v>
      </c>
      <c r="J184" s="200">
        <v>3.5000000000000003E-2</v>
      </c>
      <c r="K184" s="201">
        <v>1E-3</v>
      </c>
      <c r="L184" s="201">
        <v>1E-3</v>
      </c>
      <c r="M184" s="201">
        <v>0.104</v>
      </c>
      <c r="N184" s="201">
        <v>0</v>
      </c>
      <c r="O184" s="201">
        <v>7.6529999999999996</v>
      </c>
      <c r="P184" s="124">
        <v>7.7939999999999996</v>
      </c>
      <c r="Q184" s="200">
        <v>0.75900000000000001</v>
      </c>
      <c r="R184" s="201">
        <v>0.60799999999999998</v>
      </c>
      <c r="S184" s="201">
        <v>0.52</v>
      </c>
      <c r="T184" s="201">
        <v>0.26100000000000001</v>
      </c>
      <c r="U184" s="201">
        <v>0</v>
      </c>
      <c r="V184" s="201">
        <v>5.9329999999999998</v>
      </c>
      <c r="W184" s="125">
        <v>8.0820000000000007</v>
      </c>
      <c r="X184" s="200">
        <v>3.5000000000000003E-2</v>
      </c>
      <c r="Y184" s="201">
        <v>1E-3</v>
      </c>
      <c r="Z184" s="201">
        <v>6.3E-2</v>
      </c>
      <c r="AA184" s="201">
        <v>0.436</v>
      </c>
      <c r="AB184" s="201">
        <v>0</v>
      </c>
      <c r="AC184" s="126">
        <v>0.53500000000000003</v>
      </c>
      <c r="AD184" s="194">
        <f t="shared" si="21"/>
        <v>-7.5470000000000006</v>
      </c>
      <c r="AE184" s="195">
        <f t="shared" si="22"/>
        <v>5.468200270635994</v>
      </c>
      <c r="AF184" s="193">
        <f t="shared" si="23"/>
        <v>15.106542056074767</v>
      </c>
      <c r="AG184" s="76"/>
      <c r="AH184" s="76"/>
      <c r="AI184" s="76"/>
      <c r="AJ184" s="76"/>
      <c r="AK184" s="76"/>
      <c r="AL184" s="76"/>
      <c r="AM184" s="76"/>
      <c r="AN184" s="76"/>
      <c r="AO184" s="76"/>
      <c r="AP184" s="76"/>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c r="CR184" s="5"/>
      <c r="CS184" s="5"/>
      <c r="CT184" s="5"/>
      <c r="CU184" s="5"/>
      <c r="CV184" s="5"/>
      <c r="CW184" s="5"/>
      <c r="CX184" s="5"/>
      <c r="CY184" s="5"/>
      <c r="CZ184" s="5"/>
      <c r="DA184" s="5"/>
      <c r="DB184" s="5"/>
      <c r="DC184" s="5"/>
      <c r="DD184" s="5"/>
      <c r="DE184" s="5"/>
      <c r="DF184" s="5"/>
      <c r="DG184" s="5"/>
      <c r="DH184" s="5"/>
      <c r="DI184" s="5"/>
      <c r="DJ184" s="5"/>
      <c r="DK184" s="5"/>
      <c r="DL184" s="5"/>
      <c r="DM184" s="5"/>
      <c r="DN184" s="5"/>
      <c r="DO184" s="5"/>
      <c r="DP184" s="5"/>
      <c r="DQ184" s="5"/>
      <c r="DR184" s="5"/>
      <c r="DS184" s="5"/>
      <c r="DT184" s="5"/>
      <c r="DU184" s="5"/>
      <c r="DV184" s="5"/>
      <c r="DW184" s="5"/>
      <c r="DX184" s="5"/>
      <c r="DY184" s="5"/>
      <c r="DZ184" s="5"/>
      <c r="EA184" s="5"/>
      <c r="EB184" s="5"/>
      <c r="EC184" s="5"/>
      <c r="ED184" s="5"/>
      <c r="EE184" s="5"/>
      <c r="EF184" s="5"/>
      <c r="EG184" s="5"/>
      <c r="EH184" s="5"/>
      <c r="EI184" s="5"/>
      <c r="EJ184" s="5"/>
      <c r="EK184" s="5"/>
      <c r="EL184" s="5"/>
      <c r="EM184" s="5"/>
      <c r="EN184" s="5"/>
    </row>
    <row r="185" spans="1:144" ht="15" customHeight="1" x14ac:dyDescent="0.2">
      <c r="A185" s="204" t="s">
        <v>15</v>
      </c>
      <c r="B185" s="205" t="s">
        <v>276</v>
      </c>
      <c r="C185" s="206">
        <v>82.16</v>
      </c>
      <c r="D185" s="206">
        <v>82.06</v>
      </c>
      <c r="E185" s="207">
        <v>0.92</v>
      </c>
      <c r="F185" s="208">
        <v>47020.800000000003</v>
      </c>
      <c r="G185" t="s">
        <v>167</v>
      </c>
      <c r="H185" s="209" t="s">
        <v>6</v>
      </c>
      <c r="I185" s="210">
        <v>67.961399999999998</v>
      </c>
      <c r="J185" s="198">
        <v>0.41299999999999998</v>
      </c>
      <c r="K185" s="199">
        <v>0.124</v>
      </c>
      <c r="L185" s="199">
        <v>9.5000000000000001E-2</v>
      </c>
      <c r="M185" s="199">
        <v>6.2E-2</v>
      </c>
      <c r="N185" s="199">
        <v>0.16300000000000001</v>
      </c>
      <c r="O185" s="199">
        <v>1.4810000000000001</v>
      </c>
      <c r="P185" s="124">
        <v>2.3370000000000002</v>
      </c>
      <c r="Q185" s="198">
        <v>0.71199999999999997</v>
      </c>
      <c r="R185" s="199">
        <v>0.23599999999999999</v>
      </c>
      <c r="S185" s="199">
        <v>0.376</v>
      </c>
      <c r="T185" s="199">
        <v>7.8E-2</v>
      </c>
      <c r="U185" s="199">
        <v>0.16300000000000001</v>
      </c>
      <c r="V185" s="199">
        <v>2.2440000000000002</v>
      </c>
      <c r="W185" s="125">
        <v>3.81</v>
      </c>
      <c r="X185" s="198">
        <v>0.41299999999999998</v>
      </c>
      <c r="Y185" s="199">
        <v>0.124</v>
      </c>
      <c r="Z185" s="199">
        <v>0.155</v>
      </c>
      <c r="AA185" s="199">
        <v>0.28000000000000003</v>
      </c>
      <c r="AB185" s="199">
        <v>0.16300000000000001</v>
      </c>
      <c r="AC185" s="126">
        <v>1.1339999999999999</v>
      </c>
      <c r="AD185" s="191">
        <f t="shared" si="21"/>
        <v>-2.6760000000000002</v>
      </c>
      <c r="AE185" s="192">
        <f t="shared" si="22"/>
        <v>2.5778078484438427</v>
      </c>
      <c r="AF185" s="193">
        <f t="shared" si="23"/>
        <v>3.35978835978836</v>
      </c>
      <c r="AG185" s="76"/>
      <c r="AH185" s="76"/>
      <c r="AI185" s="76"/>
      <c r="AJ185" s="76"/>
      <c r="AK185" s="76"/>
      <c r="AL185" s="76"/>
      <c r="AM185" s="76"/>
      <c r="AN185" s="76"/>
      <c r="AO185" s="76"/>
      <c r="AP185" s="76"/>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c r="CP185" s="5"/>
      <c r="CQ185" s="5"/>
      <c r="CR185" s="5"/>
      <c r="CS185" s="5"/>
      <c r="CT185" s="5"/>
      <c r="CU185" s="5"/>
      <c r="CV185" s="5"/>
      <c r="CW185" s="5"/>
      <c r="CX185" s="5"/>
      <c r="CY185" s="5"/>
      <c r="CZ185" s="5"/>
      <c r="DA185" s="5"/>
      <c r="DB185" s="5"/>
      <c r="DC185" s="5"/>
      <c r="DD185" s="5"/>
      <c r="DE185" s="5"/>
      <c r="DF185" s="5"/>
      <c r="DG185" s="5"/>
      <c r="DH185" s="5"/>
      <c r="DI185" s="5"/>
      <c r="DJ185" s="5"/>
      <c r="DK185" s="5"/>
      <c r="DL185" s="5"/>
      <c r="DM185" s="5"/>
      <c r="DN185" s="5"/>
      <c r="DO185" s="5"/>
      <c r="DP185" s="5"/>
      <c r="DQ185" s="5"/>
      <c r="DR185" s="5"/>
      <c r="DS185" s="5"/>
      <c r="DT185" s="5"/>
      <c r="DU185" s="5"/>
      <c r="DV185" s="5"/>
      <c r="DW185" s="5"/>
      <c r="DX185" s="5"/>
      <c r="DY185" s="5"/>
      <c r="DZ185" s="5"/>
      <c r="EA185" s="5"/>
      <c r="EB185" s="5"/>
      <c r="EC185" s="5"/>
      <c r="ED185" s="5"/>
      <c r="EE185" s="5"/>
      <c r="EF185" s="5"/>
      <c r="EG185" s="5"/>
      <c r="EH185" s="5"/>
      <c r="EI185" s="5"/>
      <c r="EJ185" s="5"/>
      <c r="EK185" s="5"/>
      <c r="EL185" s="5"/>
      <c r="EM185" s="5"/>
      <c r="EN185" s="5"/>
    </row>
    <row r="186" spans="1:144" ht="15" customHeight="1" x14ac:dyDescent="0.2">
      <c r="A186" s="204" t="s">
        <v>39</v>
      </c>
      <c r="B186" s="205" t="s">
        <v>276</v>
      </c>
      <c r="C186" s="206">
        <v>74.430000000000007</v>
      </c>
      <c r="D186" s="206">
        <v>77.430000000000007</v>
      </c>
      <c r="E186" s="207">
        <v>0.92</v>
      </c>
      <c r="F186" s="208">
        <v>68176.899999999994</v>
      </c>
      <c r="G186" t="s">
        <v>166</v>
      </c>
      <c r="H186" s="209" t="s">
        <v>6</v>
      </c>
      <c r="I186" s="210">
        <v>341.81400000000002</v>
      </c>
      <c r="J186" s="198">
        <v>1.669</v>
      </c>
      <c r="K186" s="199">
        <v>0.24</v>
      </c>
      <c r="L186" s="199">
        <v>0.88500000000000001</v>
      </c>
      <c r="M186" s="199">
        <v>7.6999999999999999E-2</v>
      </c>
      <c r="N186" s="199">
        <v>6.2E-2</v>
      </c>
      <c r="O186" s="199">
        <v>4.5209999999999999</v>
      </c>
      <c r="P186" s="124">
        <v>7.4550000000000001</v>
      </c>
      <c r="Q186" s="198">
        <v>1.327</v>
      </c>
      <c r="R186" s="199">
        <v>0.28199999999999997</v>
      </c>
      <c r="S186" s="199">
        <v>0.92</v>
      </c>
      <c r="T186" s="199">
        <v>0.121</v>
      </c>
      <c r="U186" s="199">
        <v>6.2E-2</v>
      </c>
      <c r="V186" s="199">
        <v>4.766</v>
      </c>
      <c r="W186" s="125">
        <v>7.4770000000000003</v>
      </c>
      <c r="X186" s="198">
        <v>1.669</v>
      </c>
      <c r="Y186" s="199">
        <v>0.24</v>
      </c>
      <c r="Z186" s="199">
        <v>1.46</v>
      </c>
      <c r="AA186" s="199">
        <v>0.30499999999999999</v>
      </c>
      <c r="AB186" s="199">
        <v>6.2E-2</v>
      </c>
      <c r="AC186" s="126">
        <v>3.7370000000000001</v>
      </c>
      <c r="AD186" s="191">
        <f t="shared" si="21"/>
        <v>-3.74</v>
      </c>
      <c r="AE186" s="192">
        <f t="shared" si="22"/>
        <v>5.0588633288227332</v>
      </c>
      <c r="AF186" s="193">
        <f t="shared" si="23"/>
        <v>2.0008027829810007</v>
      </c>
      <c r="AG186" s="76"/>
      <c r="AH186" s="76"/>
      <c r="AI186" s="76"/>
      <c r="AJ186" s="76"/>
      <c r="AK186" s="76"/>
      <c r="AL186" s="76"/>
      <c r="AM186" s="76"/>
      <c r="AN186" s="76"/>
      <c r="AO186" s="76"/>
      <c r="AP186" s="76"/>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c r="DC186" s="5"/>
      <c r="DD186" s="5"/>
      <c r="DE186" s="5"/>
      <c r="DF186" s="5"/>
      <c r="DG186" s="5"/>
      <c r="DH186" s="5"/>
      <c r="DI186" s="5"/>
      <c r="DJ186" s="5"/>
      <c r="DK186" s="5"/>
      <c r="DL186" s="5"/>
      <c r="DM186" s="5"/>
      <c r="DN186" s="5"/>
      <c r="DO186" s="5"/>
      <c r="DP186" s="5"/>
      <c r="DQ186" s="5"/>
      <c r="DR186" s="5"/>
      <c r="DS186" s="5"/>
      <c r="DT186" s="5"/>
      <c r="DU186" s="5"/>
      <c r="DV186" s="5"/>
      <c r="DW186" s="5"/>
      <c r="DX186" s="5"/>
      <c r="DY186" s="5"/>
      <c r="DZ186" s="5"/>
      <c r="EA186" s="5"/>
      <c r="EB186" s="5"/>
      <c r="EC186" s="5"/>
      <c r="ED186" s="5"/>
      <c r="EE186" s="5"/>
      <c r="EF186" s="5"/>
      <c r="EG186" s="5"/>
      <c r="EH186" s="5"/>
      <c r="EI186" s="5"/>
      <c r="EJ186" s="5"/>
      <c r="EK186" s="5"/>
      <c r="EL186" s="5"/>
      <c r="EM186" s="5"/>
      <c r="EN186" s="5"/>
    </row>
    <row r="187" spans="1:144" ht="15" customHeight="1" x14ac:dyDescent="0.2">
      <c r="A187" s="204" t="s">
        <v>81</v>
      </c>
      <c r="B187" s="205" t="s">
        <v>276</v>
      </c>
      <c r="C187" s="206">
        <v>69.239999999999995</v>
      </c>
      <c r="D187" s="206">
        <v>71.67</v>
      </c>
      <c r="E187" s="207">
        <v>0.72</v>
      </c>
      <c r="F187" s="208">
        <v>8733.06</v>
      </c>
      <c r="G187" t="s">
        <v>165</v>
      </c>
      <c r="H187" s="209" t="s">
        <v>5</v>
      </c>
      <c r="I187" s="210">
        <v>35.6738</v>
      </c>
      <c r="J187" s="198">
        <v>0.436</v>
      </c>
      <c r="K187" s="199">
        <v>0.154</v>
      </c>
      <c r="L187" s="199">
        <v>0</v>
      </c>
      <c r="M187" s="199">
        <v>6.0000000000000001E-3</v>
      </c>
      <c r="N187" s="199">
        <v>7.9000000000000001E-2</v>
      </c>
      <c r="O187" s="199">
        <v>1.222</v>
      </c>
      <c r="P187" s="124">
        <v>1.8959999999999999</v>
      </c>
      <c r="Q187" s="198">
        <v>0.51700000000000002</v>
      </c>
      <c r="R187" s="199">
        <v>0.182</v>
      </c>
      <c r="S187" s="199">
        <v>9.4E-2</v>
      </c>
      <c r="T187" s="199">
        <v>8.0000000000000002E-3</v>
      </c>
      <c r="U187" s="199">
        <v>7.9000000000000001E-2</v>
      </c>
      <c r="V187" s="199">
        <v>1.3109999999999999</v>
      </c>
      <c r="W187" s="125">
        <v>2.19</v>
      </c>
      <c r="X187" s="198">
        <v>0.436</v>
      </c>
      <c r="Y187" s="199">
        <v>0.154</v>
      </c>
      <c r="Z187" s="199">
        <v>5.3999999999999999E-2</v>
      </c>
      <c r="AA187" s="199">
        <v>8.0000000000000002E-3</v>
      </c>
      <c r="AB187" s="199">
        <v>7.9000000000000001E-2</v>
      </c>
      <c r="AC187" s="126">
        <v>0.73</v>
      </c>
      <c r="AD187" s="191">
        <f t="shared" si="21"/>
        <v>-1.46</v>
      </c>
      <c r="AE187" s="192">
        <f t="shared" si="22"/>
        <v>1.4817320703653583</v>
      </c>
      <c r="AF187" s="193">
        <f t="shared" si="23"/>
        <v>3</v>
      </c>
      <c r="AG187" s="76"/>
      <c r="AH187" s="76"/>
      <c r="AI187" s="76"/>
      <c r="AJ187" s="76"/>
      <c r="AK187" s="76"/>
      <c r="AL187" s="76"/>
      <c r="AM187" s="76"/>
      <c r="AN187" s="76"/>
      <c r="AO187" s="76"/>
      <c r="AP187" s="76"/>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c r="CP187" s="5"/>
      <c r="CQ187" s="5"/>
      <c r="CR187" s="5"/>
      <c r="CS187" s="5"/>
      <c r="CT187" s="5"/>
      <c r="CU187" s="5"/>
      <c r="CV187" s="5"/>
      <c r="CW187" s="5"/>
      <c r="CX187" s="5"/>
      <c r="CY187" s="5"/>
      <c r="CZ187" s="5"/>
      <c r="DA187" s="5"/>
      <c r="DB187" s="5"/>
      <c r="DC187" s="5"/>
      <c r="DD187" s="5"/>
      <c r="DE187" s="5"/>
      <c r="DF187" s="5"/>
      <c r="DG187" s="5"/>
      <c r="DH187" s="5"/>
      <c r="DI187" s="5"/>
      <c r="DJ187" s="5"/>
      <c r="DK187" s="5"/>
      <c r="DL187" s="5"/>
      <c r="DM187" s="5"/>
      <c r="DN187" s="5"/>
      <c r="DO187" s="5"/>
      <c r="DP187" s="5"/>
      <c r="DQ187" s="5"/>
      <c r="DR187" s="5"/>
      <c r="DS187" s="5"/>
      <c r="DT187" s="5"/>
      <c r="DU187" s="5"/>
      <c r="DV187" s="5"/>
      <c r="DW187" s="5"/>
      <c r="DX187" s="5"/>
      <c r="DY187" s="5"/>
      <c r="DZ187" s="5"/>
      <c r="EA187" s="5"/>
      <c r="EB187" s="5"/>
      <c r="EC187" s="5"/>
      <c r="ED187" s="5"/>
      <c r="EE187" s="5"/>
      <c r="EF187" s="5"/>
      <c r="EG187" s="5"/>
      <c r="EH187" s="5"/>
      <c r="EI187" s="5"/>
      <c r="EJ187" s="5"/>
      <c r="EK187" s="5"/>
      <c r="EL187" s="5"/>
      <c r="EM187" s="5"/>
      <c r="EN187" s="5"/>
    </row>
    <row r="188" spans="1:144" ht="15" customHeight="1" x14ac:dyDescent="0.2">
      <c r="A188" s="204" t="s">
        <v>51</v>
      </c>
      <c r="B188" s="205" t="s">
        <v>276</v>
      </c>
      <c r="C188" s="206">
        <v>62.46</v>
      </c>
      <c r="D188" s="206">
        <v>71.11</v>
      </c>
      <c r="E188" s="207">
        <v>0.69</v>
      </c>
      <c r="F188" s="208">
        <v>6776.65</v>
      </c>
      <c r="G188" t="s">
        <v>245</v>
      </c>
      <c r="H188" s="209" t="s">
        <v>8</v>
      </c>
      <c r="I188" s="210">
        <v>29.395299999999999</v>
      </c>
      <c r="J188" s="198">
        <v>0.20200000000000001</v>
      </c>
      <c r="K188" s="199">
        <v>0.59</v>
      </c>
      <c r="L188" s="199">
        <v>0.09</v>
      </c>
      <c r="M188" s="199">
        <v>8.2000000000000003E-2</v>
      </c>
      <c r="N188" s="199">
        <v>2.9000000000000001E-2</v>
      </c>
      <c r="O188" s="199">
        <v>0.78</v>
      </c>
      <c r="P188" s="124">
        <v>1.772</v>
      </c>
      <c r="Q188" s="198">
        <v>0.318</v>
      </c>
      <c r="R188" s="199">
        <v>0.58599999999999997</v>
      </c>
      <c r="S188" s="199">
        <v>9.2999999999999999E-2</v>
      </c>
      <c r="T188" s="199">
        <v>7.1999999999999995E-2</v>
      </c>
      <c r="U188" s="199">
        <v>2.9000000000000001E-2</v>
      </c>
      <c r="V188" s="199">
        <v>0.79400000000000004</v>
      </c>
      <c r="W188" s="125">
        <v>1.891</v>
      </c>
      <c r="X188" s="198">
        <v>0.20200000000000001</v>
      </c>
      <c r="Y188" s="199">
        <v>0.59</v>
      </c>
      <c r="Z188" s="199">
        <v>1.7849999999999999</v>
      </c>
      <c r="AA188" s="199">
        <v>0.246</v>
      </c>
      <c r="AB188" s="199">
        <v>2.9000000000000001E-2</v>
      </c>
      <c r="AC188" s="126">
        <v>2.851</v>
      </c>
      <c r="AD188" s="191">
        <f t="shared" si="21"/>
        <v>0.96</v>
      </c>
      <c r="AE188" s="192">
        <f t="shared" si="22"/>
        <v>1.2794316644113666</v>
      </c>
      <c r="AF188" s="193">
        <f t="shared" si="23"/>
        <v>0.6632760434935111</v>
      </c>
      <c r="AG188" s="76"/>
      <c r="AH188" s="76"/>
      <c r="AI188" s="76"/>
      <c r="AJ188" s="76"/>
      <c r="AK188" s="76"/>
      <c r="AL188" s="76"/>
      <c r="AM188" s="76"/>
      <c r="AN188" s="76"/>
      <c r="AO188" s="76"/>
      <c r="AP188" s="76"/>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5"/>
      <c r="DP188" s="5"/>
      <c r="DQ188" s="5"/>
      <c r="DR188" s="5"/>
      <c r="DS188" s="5"/>
      <c r="DT188" s="5"/>
      <c r="DU188" s="5"/>
      <c r="DV188" s="5"/>
      <c r="DW188" s="5"/>
      <c r="DX188" s="5"/>
      <c r="DY188" s="5"/>
      <c r="DZ188" s="5"/>
      <c r="EA188" s="5"/>
      <c r="EB188" s="5"/>
      <c r="EC188" s="5"/>
      <c r="ED188" s="5"/>
      <c r="EE188" s="5"/>
      <c r="EF188" s="5"/>
      <c r="EG188" s="5"/>
      <c r="EH188" s="5"/>
      <c r="EI188" s="5"/>
      <c r="EJ188" s="5"/>
      <c r="EK188" s="5"/>
      <c r="EL188" s="5"/>
      <c r="EM188" s="5"/>
      <c r="EN188" s="5"/>
    </row>
    <row r="189" spans="1:144" ht="15" customHeight="1" x14ac:dyDescent="0.2">
      <c r="A189" s="204" t="s">
        <v>60</v>
      </c>
      <c r="B189" s="205" t="s">
        <v>276</v>
      </c>
      <c r="C189" s="206">
        <v>73.319999999999993</v>
      </c>
      <c r="D189" s="206">
        <v>74.58</v>
      </c>
      <c r="E189" s="207">
        <v>0.73</v>
      </c>
      <c r="F189" s="208">
        <v>12353.9</v>
      </c>
      <c r="G189" t="s">
        <v>164</v>
      </c>
      <c r="H189" s="209" t="s">
        <v>5</v>
      </c>
      <c r="I189" s="210">
        <v>99.497699999999995</v>
      </c>
      <c r="J189" s="198">
        <v>0.41699999999999998</v>
      </c>
      <c r="K189" s="199">
        <v>4.0000000000000001E-3</v>
      </c>
      <c r="L189" s="199">
        <v>0.40300000000000002</v>
      </c>
      <c r="M189" s="199">
        <v>0.113</v>
      </c>
      <c r="N189" s="199">
        <v>7.4999999999999997E-2</v>
      </c>
      <c r="O189" s="199">
        <v>1.462</v>
      </c>
      <c r="P189" s="124">
        <v>2.4740000000000002</v>
      </c>
      <c r="Q189" s="198">
        <v>0.59199999999999997</v>
      </c>
      <c r="R189" s="199">
        <v>2.7E-2</v>
      </c>
      <c r="S189" s="199">
        <v>0.436</v>
      </c>
      <c r="T189" s="199">
        <v>9.9000000000000005E-2</v>
      </c>
      <c r="U189" s="199">
        <v>7.4999999999999997E-2</v>
      </c>
      <c r="V189" s="199">
        <v>1.4730000000000001</v>
      </c>
      <c r="W189" s="125">
        <v>2.7029999999999998</v>
      </c>
      <c r="X189" s="198">
        <v>0.41699999999999998</v>
      </c>
      <c r="Y189" s="199">
        <v>8.0000000000000002E-3</v>
      </c>
      <c r="Z189" s="199">
        <v>0.16</v>
      </c>
      <c r="AA189" s="199">
        <v>0.14599999999999999</v>
      </c>
      <c r="AB189" s="199">
        <v>7.4999999999999997E-2</v>
      </c>
      <c r="AC189" s="126">
        <v>0.80600000000000005</v>
      </c>
      <c r="AD189" s="191">
        <f t="shared" si="21"/>
        <v>-1.8969999999999998</v>
      </c>
      <c r="AE189" s="192">
        <f t="shared" si="22"/>
        <v>1.828822733423545</v>
      </c>
      <c r="AF189" s="193">
        <f t="shared" si="23"/>
        <v>3.3535980148883371</v>
      </c>
      <c r="AG189" s="76"/>
      <c r="AH189" s="76"/>
      <c r="AI189" s="76"/>
      <c r="AJ189" s="76"/>
      <c r="AK189" s="76"/>
      <c r="AL189" s="76"/>
      <c r="AM189" s="76"/>
      <c r="AN189" s="76"/>
      <c r="AO189" s="76"/>
      <c r="AP189" s="76"/>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5"/>
      <c r="DP189" s="5"/>
      <c r="DQ189" s="5"/>
      <c r="DR189" s="5"/>
      <c r="DS189" s="5"/>
      <c r="DT189" s="5"/>
      <c r="DU189" s="5"/>
      <c r="DV189" s="5"/>
      <c r="DW189" s="5"/>
      <c r="DX189" s="5"/>
      <c r="DY189" s="5"/>
      <c r="DZ189" s="5"/>
      <c r="EA189" s="5"/>
      <c r="EB189" s="5"/>
      <c r="EC189" s="5"/>
      <c r="ED189" s="5"/>
      <c r="EE189" s="5"/>
      <c r="EF189" s="5"/>
      <c r="EG189" s="5"/>
      <c r="EH189" s="5"/>
      <c r="EI189" s="5"/>
      <c r="EJ189" s="5"/>
      <c r="EK189" s="5"/>
      <c r="EL189" s="5"/>
      <c r="EM189" s="5"/>
      <c r="EN189" s="5"/>
    </row>
    <row r="190" spans="1:144" ht="15" customHeight="1" x14ac:dyDescent="0.2">
      <c r="A190" s="204" t="s">
        <v>80</v>
      </c>
      <c r="B190" s="205" t="s">
        <v>276</v>
      </c>
      <c r="C190" s="206">
        <v>46.87</v>
      </c>
      <c r="D190" s="206">
        <v>63.72</v>
      </c>
      <c r="E190" s="207">
        <v>0.43</v>
      </c>
      <c r="F190" s="208">
        <v>1594.35</v>
      </c>
      <c r="G190" t="s">
        <v>165</v>
      </c>
      <c r="H190" s="209" t="s">
        <v>5</v>
      </c>
      <c r="I190" s="210">
        <v>35.219900000000003</v>
      </c>
      <c r="J190" s="198">
        <v>6.8000000000000005E-2</v>
      </c>
      <c r="K190" s="199">
        <v>8.2000000000000003E-2</v>
      </c>
      <c r="L190" s="199">
        <v>7.0000000000000001E-3</v>
      </c>
      <c r="M190" s="199">
        <v>9.5000000000000001E-2</v>
      </c>
      <c r="N190" s="199">
        <v>3.2000000000000001E-2</v>
      </c>
      <c r="O190" s="199">
        <v>8.8999999999999996E-2</v>
      </c>
      <c r="P190" s="124">
        <v>0.372</v>
      </c>
      <c r="Q190" s="198">
        <v>0.217</v>
      </c>
      <c r="R190" s="199">
        <v>8.7999999999999995E-2</v>
      </c>
      <c r="S190" s="199">
        <v>0.02</v>
      </c>
      <c r="T190" s="199">
        <v>4.9000000000000002E-2</v>
      </c>
      <c r="U190" s="199">
        <v>3.2000000000000001E-2</v>
      </c>
      <c r="V190" s="199">
        <v>0.14699999999999999</v>
      </c>
      <c r="W190" s="125">
        <v>0.55300000000000005</v>
      </c>
      <c r="X190" s="198">
        <v>6.8000000000000005E-2</v>
      </c>
      <c r="Y190" s="199">
        <v>8.2000000000000003E-2</v>
      </c>
      <c r="Z190" s="199">
        <v>0.03</v>
      </c>
      <c r="AA190" s="199">
        <v>0.13800000000000001</v>
      </c>
      <c r="AB190" s="199">
        <v>3.2000000000000001E-2</v>
      </c>
      <c r="AC190" s="126">
        <v>0.35</v>
      </c>
      <c r="AD190" s="191">
        <f t="shared" si="21"/>
        <v>-0.20300000000000007</v>
      </c>
      <c r="AE190" s="192">
        <f t="shared" si="22"/>
        <v>0.37415426251691475</v>
      </c>
      <c r="AF190" s="193">
        <f t="shared" si="23"/>
        <v>1.5800000000000003</v>
      </c>
      <c r="AG190" s="76"/>
      <c r="AH190" s="76"/>
      <c r="AI190" s="76"/>
      <c r="AJ190" s="76"/>
      <c r="AK190" s="76"/>
      <c r="AL190" s="76"/>
      <c r="AM190" s="76"/>
      <c r="AN190" s="76"/>
      <c r="AO190" s="76"/>
      <c r="AP190" s="76"/>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5"/>
      <c r="DP190" s="5"/>
      <c r="DQ190" s="5"/>
      <c r="DR190" s="5"/>
      <c r="DS190" s="5"/>
      <c r="DT190" s="5"/>
      <c r="DU190" s="5"/>
      <c r="DV190" s="5"/>
      <c r="DW190" s="5"/>
      <c r="DX190" s="5"/>
      <c r="DY190" s="5"/>
      <c r="DZ190" s="5"/>
      <c r="EA190" s="5"/>
      <c r="EB190" s="5"/>
      <c r="EC190" s="5"/>
      <c r="ED190" s="5"/>
      <c r="EE190" s="5"/>
      <c r="EF190" s="5"/>
      <c r="EG190" s="5"/>
      <c r="EH190" s="5"/>
      <c r="EI190" s="5"/>
      <c r="EJ190" s="5"/>
      <c r="EK190" s="5"/>
      <c r="EL190" s="5"/>
      <c r="EM190" s="5"/>
      <c r="EN190" s="5"/>
    </row>
    <row r="191" spans="1:144" ht="15" customHeight="1" x14ac:dyDescent="0.2">
      <c r="A191" s="204" t="s">
        <v>98</v>
      </c>
      <c r="B191" s="205" t="s">
        <v>276</v>
      </c>
      <c r="C191" s="206">
        <v>54.44</v>
      </c>
      <c r="D191" s="206">
        <v>61.8</v>
      </c>
      <c r="E191" s="207">
        <v>0.56999999999999995</v>
      </c>
      <c r="F191" s="208">
        <v>3482.84</v>
      </c>
      <c r="G191" t="s">
        <v>163</v>
      </c>
      <c r="H191" s="209" t="s">
        <v>5</v>
      </c>
      <c r="I191" s="210">
        <v>21.134700000000002</v>
      </c>
      <c r="J191" s="198">
        <v>0.23200000000000001</v>
      </c>
      <c r="K191" s="199">
        <v>0.153</v>
      </c>
      <c r="L191" s="199">
        <v>0.51300000000000001</v>
      </c>
      <c r="M191" s="199">
        <v>7.0000000000000001E-3</v>
      </c>
      <c r="N191" s="199">
        <v>5.2999999999999999E-2</v>
      </c>
      <c r="O191" s="199">
        <v>0.19400000000000001</v>
      </c>
      <c r="P191" s="124">
        <v>1.1519999999999999</v>
      </c>
      <c r="Q191" s="198">
        <v>0.16900000000000001</v>
      </c>
      <c r="R191" s="199">
        <v>0.13200000000000001</v>
      </c>
      <c r="S191" s="199">
        <v>0.52100000000000002</v>
      </c>
      <c r="T191" s="199">
        <v>0.03</v>
      </c>
      <c r="U191" s="199">
        <v>5.2999999999999999E-2</v>
      </c>
      <c r="V191" s="199">
        <v>0.30499999999999999</v>
      </c>
      <c r="W191" s="125">
        <v>1.21</v>
      </c>
      <c r="X191" s="198">
        <v>0.23200000000000001</v>
      </c>
      <c r="Y191" s="199">
        <v>0.63500000000000001</v>
      </c>
      <c r="Z191" s="199">
        <v>0.6</v>
      </c>
      <c r="AA191" s="199">
        <v>1.6E-2</v>
      </c>
      <c r="AB191" s="199">
        <v>5.2999999999999999E-2</v>
      </c>
      <c r="AC191" s="126">
        <v>1.536</v>
      </c>
      <c r="AD191" s="191">
        <f t="shared" si="21"/>
        <v>0.32600000000000007</v>
      </c>
      <c r="AE191" s="192">
        <f t="shared" si="22"/>
        <v>0.81867388362652216</v>
      </c>
      <c r="AF191" s="193">
        <f t="shared" si="23"/>
        <v>0.78776041666666663</v>
      </c>
      <c r="AG191" s="76"/>
      <c r="AH191" s="76"/>
      <c r="AI191" s="76"/>
      <c r="AJ191" s="76"/>
      <c r="AK191" s="76"/>
      <c r="AL191" s="76"/>
      <c r="AM191" s="76"/>
      <c r="AN191" s="76"/>
      <c r="AO191" s="76"/>
      <c r="AP191" s="76"/>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5"/>
      <c r="DP191" s="5"/>
      <c r="DQ191" s="5"/>
      <c r="DR191" s="5"/>
      <c r="DS191" s="5"/>
      <c r="DT191" s="5"/>
      <c r="DU191" s="5"/>
      <c r="DV191" s="5"/>
      <c r="DW191" s="5"/>
      <c r="DX191" s="5"/>
      <c r="DY191" s="5"/>
      <c r="DZ191" s="5"/>
      <c r="EA191" s="5"/>
      <c r="EB191" s="5"/>
      <c r="EC191" s="5"/>
      <c r="ED191" s="5"/>
      <c r="EE191" s="5"/>
      <c r="EF191" s="5"/>
      <c r="EG191" s="5"/>
      <c r="EH191" s="5"/>
      <c r="EI191" s="5"/>
      <c r="EJ191" s="5"/>
      <c r="EK191" s="5"/>
      <c r="EL191" s="5"/>
      <c r="EM191" s="5"/>
      <c r="EN191" s="5"/>
    </row>
    <row r="192" spans="1:144" ht="15" customHeight="1" thickBot="1" x14ac:dyDescent="0.25">
      <c r="A192" s="213" t="s">
        <v>97</v>
      </c>
      <c r="B192" s="214" t="s">
        <v>276</v>
      </c>
      <c r="C192" s="215">
        <v>57.76</v>
      </c>
      <c r="D192" s="216">
        <v>59.39</v>
      </c>
      <c r="E192" s="217">
        <v>0.55000000000000004</v>
      </c>
      <c r="F192" s="218">
        <v>2376</v>
      </c>
      <c r="G192" s="219" t="s">
        <v>163</v>
      </c>
      <c r="H192" s="220" t="s">
        <v>44</v>
      </c>
      <c r="I192" s="221">
        <v>17.020299999999999</v>
      </c>
      <c r="J192" s="202">
        <v>0.20699999999999999</v>
      </c>
      <c r="K192" s="203">
        <v>0.26400000000000001</v>
      </c>
      <c r="L192" s="203">
        <v>0.23899999999999999</v>
      </c>
      <c r="M192" s="203">
        <v>2E-3</v>
      </c>
      <c r="N192" s="203">
        <v>2.5000000000000001E-2</v>
      </c>
      <c r="O192" s="203">
        <v>0.215</v>
      </c>
      <c r="P192" s="127">
        <v>0.95099999999999996</v>
      </c>
      <c r="Q192" s="202">
        <v>0.23899999999999999</v>
      </c>
      <c r="R192" s="203">
        <v>0.26400000000000001</v>
      </c>
      <c r="S192" s="203">
        <v>0.248</v>
      </c>
      <c r="T192" s="203">
        <v>6.0000000000000001E-3</v>
      </c>
      <c r="U192" s="203">
        <v>2.5000000000000001E-2</v>
      </c>
      <c r="V192" s="203">
        <v>0.39900000000000002</v>
      </c>
      <c r="W192" s="128">
        <v>1.18</v>
      </c>
      <c r="X192" s="202">
        <v>0.20699999999999999</v>
      </c>
      <c r="Y192" s="203">
        <v>0.26400000000000001</v>
      </c>
      <c r="Z192" s="203">
        <v>0.11600000000000001</v>
      </c>
      <c r="AA192" s="203">
        <v>8.0000000000000002E-3</v>
      </c>
      <c r="AB192" s="203">
        <v>2.5000000000000001E-2</v>
      </c>
      <c r="AC192" s="129">
        <v>0.62</v>
      </c>
      <c r="AD192" s="196">
        <f t="shared" si="21"/>
        <v>-0.55999999999999994</v>
      </c>
      <c r="AE192" s="197">
        <f t="shared" si="22"/>
        <v>0.79837618403247612</v>
      </c>
      <c r="AF192" s="240">
        <f t="shared" si="23"/>
        <v>1.9032258064516128</v>
      </c>
      <c r="AG192" s="76"/>
      <c r="AH192" s="76"/>
      <c r="AI192" s="76"/>
      <c r="AJ192" s="76"/>
      <c r="AK192" s="76"/>
      <c r="AL192" s="76"/>
      <c r="AM192" s="76"/>
      <c r="AN192" s="76"/>
      <c r="AO192" s="76"/>
      <c r="AP192" s="76"/>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c r="CP192" s="5"/>
      <c r="CQ192" s="5"/>
      <c r="CR192" s="5"/>
      <c r="CS192" s="5"/>
      <c r="CT192" s="5"/>
      <c r="CU192" s="5"/>
      <c r="CV192" s="5"/>
      <c r="CW192" s="5"/>
      <c r="CX192" s="5"/>
      <c r="CY192" s="5"/>
      <c r="CZ192" s="5"/>
      <c r="DA192" s="5"/>
      <c r="DB192" s="5"/>
      <c r="DC192" s="5"/>
      <c r="DD192" s="5"/>
      <c r="DE192" s="5"/>
      <c r="DF192" s="5"/>
      <c r="DG192" s="5"/>
      <c r="DH192" s="5"/>
      <c r="DI192" s="5"/>
      <c r="DJ192" s="5"/>
      <c r="DK192" s="5"/>
      <c r="DL192" s="5"/>
      <c r="DM192" s="5"/>
      <c r="DN192" s="5"/>
      <c r="DO192" s="5"/>
      <c r="DP192" s="5"/>
      <c r="DQ192" s="5"/>
      <c r="DR192" s="5"/>
      <c r="DS192" s="5"/>
      <c r="DT192" s="5"/>
      <c r="DU192" s="5"/>
      <c r="DV192" s="5"/>
      <c r="DW192" s="5"/>
      <c r="DX192" s="5"/>
      <c r="DY192" s="5"/>
      <c r="DZ192" s="5"/>
      <c r="EA192" s="5"/>
      <c r="EB192" s="5"/>
      <c r="EC192" s="5"/>
      <c r="ED192" s="5"/>
      <c r="EE192" s="5"/>
      <c r="EF192" s="5"/>
      <c r="EG192" s="5"/>
      <c r="EH192" s="5"/>
      <c r="EI192" s="5"/>
      <c r="EJ192" s="5"/>
      <c r="EK192" s="5"/>
      <c r="EL192" s="5"/>
      <c r="EM192" s="5"/>
      <c r="EN192" s="5"/>
    </row>
    <row r="193" spans="1:144" ht="15" customHeight="1" x14ac:dyDescent="0.2">
      <c r="I193" s="185"/>
      <c r="X193" s="5"/>
      <c r="Y193" s="5"/>
      <c r="Z193" s="5"/>
      <c r="AA193" s="5"/>
      <c r="AB193" s="5"/>
      <c r="AC193" s="5"/>
      <c r="AD193" s="5"/>
      <c r="AE193" s="5"/>
      <c r="AF193" s="5"/>
      <c r="AG193" s="76"/>
      <c r="AH193" s="76"/>
      <c r="AI193" s="76"/>
      <c r="AJ193" s="76"/>
      <c r="AK193" s="76"/>
      <c r="AL193" s="76"/>
      <c r="AM193" s="76"/>
      <c r="AN193" s="76"/>
      <c r="AO193" s="76"/>
      <c r="AP193" s="76"/>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c r="CP193" s="5"/>
      <c r="CQ193" s="5"/>
      <c r="CR193" s="5"/>
      <c r="CS193" s="5"/>
      <c r="CT193" s="5"/>
      <c r="CU193" s="5"/>
      <c r="CV193" s="5"/>
      <c r="CW193" s="5"/>
      <c r="CX193" s="5"/>
      <c r="CY193" s="5"/>
      <c r="CZ193" s="5"/>
      <c r="DA193" s="5"/>
      <c r="DB193" s="5"/>
      <c r="DC193" s="5"/>
      <c r="DD193" s="5"/>
      <c r="DE193" s="5"/>
      <c r="DF193" s="5"/>
      <c r="DG193" s="5"/>
      <c r="DH193" s="5"/>
      <c r="DI193" s="5"/>
      <c r="DJ193" s="5"/>
      <c r="DK193" s="5"/>
      <c r="DL193" s="5"/>
      <c r="DM193" s="5"/>
      <c r="DN193" s="5"/>
      <c r="DO193" s="5"/>
      <c r="DP193" s="5"/>
      <c r="DQ193" s="5"/>
      <c r="DR193" s="5"/>
      <c r="DS193" s="5"/>
      <c r="DT193" s="5"/>
      <c r="DU193" s="5"/>
      <c r="DV193" s="5"/>
      <c r="DW193" s="5"/>
      <c r="DX193" s="5"/>
      <c r="DY193" s="5"/>
      <c r="DZ193" s="5"/>
      <c r="EA193" s="5"/>
      <c r="EB193" s="5"/>
      <c r="EC193" s="5"/>
      <c r="ED193" s="5"/>
      <c r="EE193" s="5"/>
      <c r="EF193" s="5"/>
      <c r="EG193" s="5"/>
      <c r="EH193" s="5"/>
      <c r="EI193" s="5"/>
      <c r="EJ193" s="5"/>
      <c r="EK193" s="5"/>
      <c r="EL193" s="5"/>
      <c r="EM193" s="5"/>
      <c r="EN193" s="5"/>
    </row>
    <row r="194" spans="1:144" ht="15" customHeight="1" x14ac:dyDescent="0.2">
      <c r="A194" s="7" t="s">
        <v>159</v>
      </c>
      <c r="B194" s="8"/>
      <c r="C194" s="8"/>
      <c r="D194" s="8"/>
      <c r="E194" s="8"/>
      <c r="F194" s="8"/>
      <c r="G194" s="8"/>
      <c r="H194" s="10"/>
      <c r="I194" s="10"/>
      <c r="J194" s="10"/>
      <c r="K194" s="10"/>
      <c r="L194" s="10"/>
      <c r="M194" s="10"/>
      <c r="N194" s="10"/>
      <c r="O194" s="10"/>
      <c r="P194" s="10"/>
      <c r="Q194" s="10"/>
      <c r="R194" s="10"/>
      <c r="S194" s="10"/>
      <c r="T194" s="10"/>
      <c r="U194" s="10"/>
      <c r="V194" s="10"/>
      <c r="W194" s="10"/>
      <c r="X194" s="5"/>
      <c r="Y194" s="5"/>
      <c r="Z194" s="5"/>
      <c r="AA194" s="5"/>
      <c r="AB194" s="5"/>
      <c r="AC194" s="5"/>
      <c r="AD194" s="5"/>
      <c r="AE194" s="5"/>
      <c r="AF194" s="5"/>
      <c r="AG194" s="76"/>
      <c r="AH194" s="76"/>
      <c r="AI194" s="76"/>
      <c r="AJ194" s="76"/>
      <c r="AK194" s="76"/>
      <c r="AL194" s="76"/>
      <c r="AM194" s="76"/>
      <c r="AN194" s="76"/>
      <c r="AO194" s="76"/>
      <c r="AP194" s="76"/>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c r="EI194" s="5"/>
      <c r="EJ194" s="5"/>
      <c r="EK194" s="5"/>
      <c r="EL194" s="5"/>
      <c r="EM194" s="5"/>
      <c r="EN194" s="5"/>
    </row>
    <row r="195" spans="1:144" ht="15" customHeight="1" x14ac:dyDescent="0.2">
      <c r="A195" s="108" t="s">
        <v>262</v>
      </c>
      <c r="B195" s="109"/>
      <c r="C195" s="109"/>
      <c r="D195" s="109"/>
      <c r="E195" s="109"/>
      <c r="F195" s="109"/>
      <c r="G195" s="109"/>
      <c r="H195" s="109"/>
      <c r="I195" s="109"/>
      <c r="J195" s="109"/>
      <c r="K195" s="109"/>
      <c r="L195" s="109"/>
      <c r="M195" s="109"/>
      <c r="N195" s="109"/>
      <c r="O195" s="109"/>
      <c r="P195" s="74"/>
      <c r="Q195" s="74"/>
      <c r="R195" s="74"/>
      <c r="S195" s="74"/>
      <c r="T195" s="74"/>
      <c r="U195" s="74"/>
      <c r="V195" s="74"/>
      <c r="W195" s="74"/>
      <c r="X195" s="5"/>
      <c r="Y195" s="5"/>
      <c r="Z195" s="5"/>
      <c r="AA195" s="5"/>
      <c r="AB195" s="5"/>
      <c r="AC195" s="5"/>
      <c r="AD195" s="5"/>
      <c r="AE195" s="5"/>
      <c r="AF195" s="5"/>
      <c r="AG195" s="76"/>
      <c r="AH195" s="76"/>
      <c r="AI195" s="76"/>
      <c r="AJ195" s="76"/>
      <c r="AK195" s="76"/>
      <c r="AL195" s="76"/>
      <c r="AM195" s="76"/>
      <c r="AN195" s="76"/>
      <c r="AO195" s="76"/>
      <c r="AP195" s="76"/>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c r="CP195" s="5"/>
      <c r="CQ195" s="5"/>
      <c r="CR195" s="5"/>
      <c r="CS195" s="5"/>
      <c r="CT195" s="5"/>
      <c r="CU195" s="5"/>
      <c r="CV195" s="5"/>
      <c r="CW195" s="5"/>
      <c r="CX195" s="5"/>
      <c r="CY195" s="5"/>
      <c r="CZ195" s="5"/>
      <c r="DA195" s="5"/>
      <c r="DB195" s="5"/>
      <c r="DC195" s="5"/>
      <c r="DD195" s="5"/>
      <c r="DE195" s="5"/>
      <c r="DF195" s="5"/>
      <c r="DG195" s="5"/>
      <c r="DH195" s="5"/>
      <c r="DI195" s="5"/>
      <c r="DJ195" s="5"/>
      <c r="DK195" s="5"/>
      <c r="DL195" s="5"/>
      <c r="DM195" s="5"/>
      <c r="DN195" s="5"/>
      <c r="DO195" s="5"/>
      <c r="DP195" s="5"/>
      <c r="DQ195" s="5"/>
      <c r="DR195" s="5"/>
      <c r="DS195" s="5"/>
      <c r="DT195" s="5"/>
      <c r="DU195" s="5"/>
      <c r="DV195" s="5"/>
      <c r="DW195" s="5"/>
      <c r="DX195" s="5"/>
      <c r="DY195" s="5"/>
      <c r="DZ195" s="5"/>
      <c r="EA195" s="5"/>
      <c r="EB195" s="5"/>
      <c r="EC195" s="5"/>
      <c r="ED195" s="5"/>
      <c r="EE195" s="5"/>
      <c r="EF195" s="5"/>
      <c r="EG195" s="5"/>
      <c r="EH195" s="5"/>
      <c r="EI195" s="5"/>
      <c r="EJ195" s="5"/>
      <c r="EK195" s="5"/>
      <c r="EL195" s="5"/>
      <c r="EM195" s="5"/>
      <c r="EN195" s="5"/>
    </row>
    <row r="196" spans="1:144" ht="15" customHeight="1" x14ac:dyDescent="0.2">
      <c r="A196" s="110" t="s">
        <v>284</v>
      </c>
      <c r="B196" s="109"/>
      <c r="C196" s="109"/>
      <c r="D196" s="109"/>
      <c r="E196" s="109"/>
      <c r="F196" s="109"/>
      <c r="G196" s="109"/>
      <c r="H196" s="109"/>
      <c r="I196" s="109"/>
      <c r="J196" s="109"/>
      <c r="K196" s="109"/>
      <c r="L196" s="109"/>
      <c r="M196" s="109"/>
      <c r="N196" s="109"/>
      <c r="O196" s="109"/>
      <c r="P196" s="74"/>
      <c r="Q196" s="74"/>
      <c r="R196" s="74"/>
      <c r="S196" s="74"/>
      <c r="T196" s="74"/>
      <c r="U196" s="74"/>
      <c r="V196" s="74"/>
      <c r="W196" s="74"/>
      <c r="X196" s="5"/>
      <c r="Y196" s="5"/>
      <c r="Z196" s="5"/>
      <c r="AA196" s="5"/>
      <c r="AB196" s="5"/>
      <c r="AC196" s="5"/>
      <c r="AD196" s="5"/>
      <c r="AE196" s="5"/>
      <c r="AF196" s="5"/>
      <c r="AG196" s="76"/>
      <c r="AH196" s="76"/>
      <c r="AI196" s="76"/>
      <c r="AJ196" s="76"/>
      <c r="AK196" s="76"/>
      <c r="AL196" s="76"/>
      <c r="AM196" s="76"/>
      <c r="AN196" s="76"/>
      <c r="AO196" s="76"/>
      <c r="AP196" s="76"/>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c r="DS196" s="5"/>
      <c r="DT196" s="5"/>
      <c r="DU196" s="5"/>
      <c r="DV196" s="5"/>
      <c r="DW196" s="5"/>
      <c r="DX196" s="5"/>
      <c r="DY196" s="5"/>
      <c r="DZ196" s="5"/>
      <c r="EA196" s="5"/>
      <c r="EB196" s="5"/>
      <c r="EC196" s="5"/>
      <c r="ED196" s="5"/>
      <c r="EE196" s="5"/>
      <c r="EF196" s="5"/>
      <c r="EG196" s="5"/>
      <c r="EH196" s="5"/>
      <c r="EI196" s="5"/>
      <c r="EJ196" s="5"/>
      <c r="EK196" s="5"/>
      <c r="EL196" s="5"/>
      <c r="EM196" s="5"/>
      <c r="EN196" s="5"/>
    </row>
    <row r="197" spans="1:144" ht="15" customHeight="1" x14ac:dyDescent="0.2">
      <c r="A197" s="57" t="s">
        <v>285</v>
      </c>
      <c r="B197" s="1"/>
      <c r="C197" s="1"/>
      <c r="D197" s="1"/>
      <c r="E197" s="1"/>
      <c r="F197" s="1"/>
      <c r="G197" s="1"/>
      <c r="H197" s="1"/>
      <c r="I197" s="1"/>
      <c r="J197" s="1"/>
      <c r="K197" s="1"/>
      <c r="L197" s="1"/>
      <c r="M197" s="1"/>
      <c r="N197" s="1"/>
      <c r="O197" s="1"/>
      <c r="V197" s="11"/>
      <c r="W197" s="10"/>
      <c r="X197" s="5"/>
      <c r="Y197" s="5"/>
      <c r="Z197" s="5"/>
      <c r="AA197" s="5"/>
      <c r="AB197" s="5"/>
      <c r="AC197" s="5"/>
      <c r="AD197" s="5"/>
      <c r="AE197" s="5"/>
      <c r="AF197" s="5"/>
      <c r="AG197" s="76"/>
      <c r="AH197" s="76"/>
      <c r="AI197" s="76"/>
      <c r="AJ197" s="76"/>
      <c r="AK197" s="76"/>
      <c r="AL197" s="76"/>
      <c r="AM197" s="76"/>
      <c r="AN197" s="76"/>
      <c r="AO197" s="76"/>
      <c r="AP197" s="76"/>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c r="DS197" s="5"/>
      <c r="DT197" s="5"/>
      <c r="DU197" s="5"/>
      <c r="DV197" s="5"/>
      <c r="DW197" s="5"/>
      <c r="DX197" s="5"/>
      <c r="DY197" s="5"/>
      <c r="DZ197" s="5"/>
      <c r="EA197" s="5"/>
      <c r="EB197" s="5"/>
      <c r="EC197" s="5"/>
      <c r="ED197" s="5"/>
      <c r="EE197" s="5"/>
      <c r="EF197" s="5"/>
      <c r="EG197" s="5"/>
      <c r="EH197" s="5"/>
      <c r="EI197" s="5"/>
      <c r="EJ197" s="5"/>
      <c r="EK197" s="5"/>
      <c r="EL197" s="5"/>
      <c r="EM197" s="5"/>
      <c r="EN197" s="5"/>
    </row>
    <row r="198" spans="1:144" ht="15" customHeight="1" x14ac:dyDescent="0.2">
      <c r="A198" t="s">
        <v>286</v>
      </c>
      <c r="B198" s="1"/>
      <c r="C198" s="1"/>
      <c r="D198" s="1"/>
      <c r="E198" s="1"/>
      <c r="F198" s="1"/>
      <c r="G198" s="1"/>
      <c r="H198" s="1"/>
      <c r="I198" s="1"/>
      <c r="J198" s="1"/>
      <c r="K198" s="1"/>
      <c r="L198" s="1"/>
      <c r="M198" s="1"/>
      <c r="N198" s="1"/>
      <c r="O198" s="1"/>
      <c r="P198" s="1"/>
      <c r="V198" s="11"/>
      <c r="W198" s="10"/>
      <c r="X198" s="5"/>
      <c r="Y198" s="5"/>
      <c r="Z198" s="5"/>
      <c r="AA198" s="5"/>
      <c r="AB198" s="5"/>
      <c r="AC198" s="5"/>
      <c r="AD198" s="5"/>
      <c r="AE198" s="5"/>
      <c r="AF198" s="5"/>
      <c r="AG198" s="76"/>
      <c r="AH198" s="76"/>
      <c r="AI198" s="76"/>
      <c r="AJ198" s="76"/>
      <c r="AK198" s="76"/>
      <c r="AL198" s="76"/>
      <c r="AM198" s="76"/>
      <c r="AN198" s="76"/>
      <c r="AO198" s="76"/>
      <c r="AP198" s="76"/>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c r="DS198" s="5"/>
      <c r="DT198" s="5"/>
      <c r="DU198" s="5"/>
      <c r="DV198" s="5"/>
      <c r="DW198" s="5"/>
      <c r="DX198" s="5"/>
      <c r="DY198" s="5"/>
      <c r="DZ198" s="5"/>
      <c r="EA198" s="5"/>
      <c r="EB198" s="5"/>
      <c r="EC198" s="5"/>
      <c r="ED198" s="5"/>
      <c r="EE198" s="5"/>
      <c r="EF198" s="5"/>
      <c r="EG198" s="5"/>
      <c r="EH198" s="5"/>
      <c r="EI198" s="5"/>
      <c r="EJ198" s="5"/>
      <c r="EK198" s="5"/>
      <c r="EL198" s="5"/>
      <c r="EM198" s="5"/>
      <c r="EN198" s="5"/>
    </row>
    <row r="199" spans="1:144" x14ac:dyDescent="0.2">
      <c r="A199" t="s">
        <v>287</v>
      </c>
      <c r="B199" s="108"/>
      <c r="C199" s="108"/>
      <c r="D199" s="108"/>
      <c r="E199" s="108"/>
      <c r="F199" s="108"/>
      <c r="G199" s="108"/>
      <c r="H199" s="108"/>
      <c r="I199" s="108"/>
      <c r="J199" s="108"/>
      <c r="K199" s="108"/>
      <c r="L199" s="108"/>
      <c r="M199" s="108"/>
      <c r="N199" s="108"/>
      <c r="O199" s="14"/>
      <c r="P199" s="14"/>
      <c r="Q199" s="14"/>
      <c r="R199" s="14"/>
      <c r="S199" s="14"/>
      <c r="T199" s="14"/>
      <c r="U199" s="14"/>
      <c r="V199" s="14"/>
      <c r="W199" s="10"/>
      <c r="X199" s="5"/>
      <c r="Y199" s="5"/>
      <c r="Z199" s="5"/>
      <c r="AA199" s="5"/>
      <c r="AB199" s="5"/>
      <c r="AC199" s="5"/>
      <c r="AD199" s="5"/>
      <c r="AE199" s="5"/>
      <c r="AF199" s="5"/>
      <c r="AG199" s="24"/>
      <c r="AH199" s="5"/>
      <c r="AI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c r="DC199" s="5"/>
      <c r="DD199" s="5"/>
      <c r="DE199" s="5"/>
      <c r="DF199" s="5"/>
      <c r="DG199" s="5"/>
      <c r="DH199" s="5"/>
      <c r="DI199" s="5"/>
      <c r="DJ199" s="5"/>
      <c r="DK199" s="5"/>
      <c r="DL199" s="5"/>
      <c r="DM199" s="5"/>
      <c r="DN199" s="5"/>
      <c r="DO199" s="5"/>
      <c r="DP199" s="5"/>
      <c r="DQ199" s="5"/>
      <c r="DR199" s="5"/>
      <c r="DS199" s="5"/>
      <c r="DT199" s="5"/>
      <c r="DU199" s="5"/>
      <c r="DV199" s="5"/>
      <c r="DW199" s="5"/>
      <c r="DX199" s="5"/>
      <c r="DY199" s="5"/>
      <c r="DZ199" s="5"/>
      <c r="EA199" s="5"/>
      <c r="EB199" s="5"/>
      <c r="EC199" s="5"/>
      <c r="ED199" s="5"/>
      <c r="EE199" s="5"/>
      <c r="EF199" s="5"/>
      <c r="EG199" s="5"/>
      <c r="EH199" s="5"/>
      <c r="EI199" s="5"/>
      <c r="EJ199" s="5"/>
      <c r="EK199" s="5"/>
      <c r="EL199" s="5"/>
      <c r="EM199" s="5"/>
      <c r="EN199" s="5"/>
    </row>
    <row r="200" spans="1:144" x14ac:dyDescent="0.2">
      <c r="A200" t="s">
        <v>288</v>
      </c>
      <c r="B200" s="108"/>
      <c r="C200" s="108"/>
      <c r="D200" s="108"/>
      <c r="E200" s="108"/>
      <c r="F200" s="108"/>
      <c r="G200" s="108"/>
      <c r="H200" s="108"/>
      <c r="I200" s="108"/>
      <c r="J200" s="108"/>
      <c r="K200" s="108"/>
      <c r="L200" s="108"/>
      <c r="M200" s="108"/>
      <c r="N200" s="108"/>
      <c r="O200" s="14"/>
      <c r="P200" s="14"/>
      <c r="Q200" s="14"/>
      <c r="R200" s="14"/>
      <c r="S200" s="14"/>
      <c r="T200" s="14"/>
      <c r="U200" s="14"/>
      <c r="V200" s="14"/>
      <c r="W200" s="14"/>
      <c r="X200" s="5"/>
      <c r="Y200" s="5"/>
      <c r="Z200" s="5"/>
      <c r="AA200" s="5"/>
      <c r="AB200" s="5"/>
      <c r="AC200" s="5"/>
      <c r="AD200" s="5"/>
      <c r="AE200" s="5"/>
      <c r="AF200" s="5"/>
      <c r="AG200" s="24"/>
      <c r="AH200" s="5"/>
      <c r="AI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c r="CP200" s="5"/>
      <c r="CQ200" s="5"/>
      <c r="CR200" s="5"/>
      <c r="CS200" s="5"/>
      <c r="CT200" s="5"/>
      <c r="CU200" s="5"/>
      <c r="CV200" s="5"/>
      <c r="CW200" s="5"/>
      <c r="CX200" s="5"/>
      <c r="CY200" s="5"/>
      <c r="CZ200" s="5"/>
      <c r="DA200" s="5"/>
      <c r="DB200" s="5"/>
      <c r="DC200" s="5"/>
      <c r="DD200" s="5"/>
      <c r="DE200" s="5"/>
      <c r="DF200" s="5"/>
      <c r="DG200" s="5"/>
      <c r="DH200" s="5"/>
      <c r="DI200" s="5"/>
      <c r="DJ200" s="5"/>
      <c r="DK200" s="5"/>
      <c r="DL200" s="5"/>
      <c r="DM200" s="5"/>
      <c r="DN200" s="5"/>
      <c r="DO200" s="5"/>
      <c r="DP200" s="5"/>
      <c r="DQ200" s="5"/>
      <c r="DR200" s="5"/>
      <c r="DS200" s="5"/>
      <c r="DT200" s="5"/>
      <c r="DU200" s="5"/>
      <c r="DV200" s="5"/>
      <c r="DW200" s="5"/>
      <c r="DX200" s="5"/>
      <c r="DY200" s="5"/>
      <c r="DZ200" s="5"/>
      <c r="EA200" s="5"/>
      <c r="EB200" s="5"/>
      <c r="EC200" s="5"/>
      <c r="ED200" s="5"/>
      <c r="EE200" s="5"/>
      <c r="EF200" s="5"/>
      <c r="EG200" s="5"/>
      <c r="EH200" s="5"/>
      <c r="EI200" s="5"/>
      <c r="EJ200" s="5"/>
      <c r="EK200" s="5"/>
      <c r="EL200" s="5"/>
      <c r="EM200" s="5"/>
      <c r="EN200" s="5"/>
    </row>
    <row r="201" spans="1:144" x14ac:dyDescent="0.2">
      <c r="A201" t="s">
        <v>289</v>
      </c>
      <c r="B201" s="108"/>
      <c r="C201" s="108"/>
      <c r="D201" s="108"/>
      <c r="E201" s="108"/>
      <c r="F201" s="108"/>
      <c r="G201" s="108"/>
      <c r="H201" s="108"/>
      <c r="I201" s="108"/>
      <c r="J201" s="108"/>
      <c r="K201" s="108"/>
      <c r="L201" s="108"/>
      <c r="M201" s="108"/>
      <c r="N201" s="108"/>
      <c r="O201" s="14"/>
      <c r="P201" s="14"/>
      <c r="Q201" s="14"/>
      <c r="R201" s="14"/>
      <c r="S201" s="14"/>
      <c r="T201" s="14"/>
      <c r="U201" s="14"/>
      <c r="V201" s="14"/>
      <c r="W201" s="14"/>
      <c r="X201" s="5"/>
      <c r="Y201" s="5"/>
      <c r="Z201" s="5"/>
      <c r="AA201" s="5"/>
      <c r="AB201" s="5"/>
      <c r="AC201" s="5"/>
      <c r="AD201" s="5"/>
      <c r="AE201" s="5"/>
      <c r="AF201" s="5"/>
      <c r="AG201" s="24"/>
      <c r="AH201" s="5"/>
      <c r="AI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c r="CP201" s="5"/>
      <c r="CQ201" s="5"/>
      <c r="CR201" s="5"/>
      <c r="CS201" s="5"/>
      <c r="CT201" s="5"/>
      <c r="CU201" s="5"/>
      <c r="CV201" s="5"/>
      <c r="CW201" s="5"/>
      <c r="CX201" s="5"/>
      <c r="CY201" s="5"/>
      <c r="CZ201" s="5"/>
      <c r="DA201" s="5"/>
      <c r="DB201" s="5"/>
      <c r="DC201" s="5"/>
      <c r="DD201" s="5"/>
      <c r="DE201" s="5"/>
      <c r="DF201" s="5"/>
      <c r="DG201" s="5"/>
      <c r="DH201" s="5"/>
      <c r="DI201" s="5"/>
      <c r="DJ201" s="5"/>
      <c r="DK201" s="5"/>
      <c r="DL201" s="5"/>
      <c r="DM201" s="5"/>
      <c r="DN201" s="5"/>
      <c r="DO201" s="5"/>
      <c r="DP201" s="5"/>
      <c r="DQ201" s="5"/>
      <c r="DR201" s="5"/>
      <c r="DS201" s="5"/>
      <c r="DT201" s="5"/>
      <c r="DU201" s="5"/>
      <c r="DV201" s="5"/>
      <c r="DW201" s="5"/>
      <c r="DX201" s="5"/>
      <c r="DY201" s="5"/>
      <c r="DZ201" s="5"/>
      <c r="EA201" s="5"/>
      <c r="EB201" s="5"/>
      <c r="EC201" s="5"/>
      <c r="ED201" s="5"/>
      <c r="EE201" s="5"/>
      <c r="EF201" s="5"/>
      <c r="EG201" s="5"/>
      <c r="EH201" s="5"/>
      <c r="EI201" s="5"/>
      <c r="EJ201" s="5"/>
      <c r="EK201" s="5"/>
      <c r="EL201" s="5"/>
      <c r="EM201" s="5"/>
      <c r="EN201" s="5"/>
    </row>
    <row r="202" spans="1:144" ht="15" customHeight="1" x14ac:dyDescent="0.2">
      <c r="A202" s="108" t="s">
        <v>198</v>
      </c>
      <c r="B202" s="108"/>
      <c r="C202" s="108"/>
      <c r="D202" s="108"/>
      <c r="E202" s="108"/>
      <c r="F202" s="108"/>
      <c r="G202" s="108"/>
      <c r="H202" s="108"/>
      <c r="I202" s="108"/>
      <c r="J202" s="108"/>
      <c r="K202" s="108"/>
      <c r="L202" s="108"/>
      <c r="M202" s="108"/>
      <c r="N202" s="108"/>
      <c r="O202" s="14"/>
      <c r="P202" s="14"/>
      <c r="Q202" s="14"/>
      <c r="R202" s="14"/>
      <c r="S202" s="14"/>
      <c r="T202" s="14"/>
      <c r="U202" s="14"/>
      <c r="V202" s="14"/>
      <c r="W202" s="10"/>
      <c r="X202" s="5"/>
      <c r="Y202" s="5"/>
      <c r="Z202" s="5"/>
      <c r="AA202" s="5"/>
      <c r="AB202" s="5"/>
      <c r="AC202" s="5"/>
      <c r="AD202" s="5"/>
      <c r="AE202" s="5"/>
      <c r="AF202" s="5"/>
      <c r="AG202" s="24"/>
      <c r="AH202" s="5"/>
      <c r="AI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c r="CP202" s="5"/>
      <c r="CQ202" s="5"/>
      <c r="CR202" s="5"/>
      <c r="CS202" s="5"/>
      <c r="CT202" s="5"/>
      <c r="CU202" s="5"/>
      <c r="CV202" s="5"/>
      <c r="CW202" s="5"/>
      <c r="CX202" s="5"/>
      <c r="CY202" s="5"/>
      <c r="CZ202" s="5"/>
      <c r="DA202" s="5"/>
      <c r="DB202" s="5"/>
      <c r="DC202" s="5"/>
      <c r="DD202" s="5"/>
      <c r="DE202" s="5"/>
      <c r="DF202" s="5"/>
      <c r="DG202" s="5"/>
      <c r="DH202" s="5"/>
      <c r="DI202" s="5"/>
      <c r="DJ202" s="5"/>
      <c r="DK202" s="5"/>
      <c r="DL202" s="5"/>
      <c r="DM202" s="5"/>
      <c r="DN202" s="5"/>
      <c r="DO202" s="5"/>
      <c r="DP202" s="5"/>
      <c r="DQ202" s="5"/>
      <c r="DR202" s="5"/>
      <c r="DS202" s="5"/>
      <c r="DT202" s="5"/>
      <c r="DU202" s="5"/>
      <c r="DV202" s="5"/>
      <c r="DW202" s="5"/>
      <c r="DX202" s="5"/>
      <c r="DY202" s="5"/>
      <c r="DZ202" s="5"/>
      <c r="EA202" s="5"/>
      <c r="EB202" s="5"/>
      <c r="EC202" s="5"/>
      <c r="ED202" s="5"/>
      <c r="EE202" s="5"/>
      <c r="EF202" s="5"/>
      <c r="EG202" s="5"/>
      <c r="EH202" s="5"/>
      <c r="EI202" s="5"/>
      <c r="EJ202" s="5"/>
      <c r="EK202" s="5"/>
      <c r="EL202" s="5"/>
      <c r="EM202" s="5"/>
      <c r="EN202" s="5"/>
    </row>
    <row r="203" spans="1:144" x14ac:dyDescent="0.2">
      <c r="A203" s="108" t="s">
        <v>223</v>
      </c>
      <c r="B203" s="108"/>
      <c r="C203" s="108"/>
      <c r="D203" s="108"/>
      <c r="E203" s="108"/>
      <c r="F203" s="108"/>
      <c r="G203" s="108"/>
      <c r="H203" s="111"/>
      <c r="I203" s="111"/>
      <c r="J203" s="111"/>
      <c r="K203" s="111"/>
      <c r="L203" s="111"/>
      <c r="M203" s="111"/>
      <c r="N203" s="111"/>
      <c r="O203" s="11"/>
      <c r="P203" s="11"/>
      <c r="Q203" s="11"/>
      <c r="R203" s="11"/>
      <c r="S203" s="11"/>
      <c r="T203" s="11"/>
      <c r="U203" s="11"/>
      <c r="V203" s="11"/>
      <c r="W203" s="10"/>
      <c r="X203" s="5"/>
      <c r="Y203" s="5"/>
      <c r="Z203" s="5"/>
      <c r="AA203" s="5"/>
      <c r="AB203" s="5"/>
      <c r="AC203" s="5"/>
      <c r="AD203" s="5"/>
      <c r="AE203" s="5"/>
      <c r="AF203" s="5"/>
      <c r="AG203" s="24"/>
      <c r="AH203" s="5"/>
      <c r="AI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c r="CP203" s="5"/>
      <c r="CQ203" s="5"/>
      <c r="CR203" s="5"/>
      <c r="CS203" s="5"/>
      <c r="CT203" s="5"/>
      <c r="CU203" s="5"/>
      <c r="CV203" s="5"/>
      <c r="CW203" s="5"/>
      <c r="CX203" s="5"/>
      <c r="CY203" s="5"/>
      <c r="CZ203" s="5"/>
      <c r="DA203" s="5"/>
      <c r="DB203" s="5"/>
      <c r="DC203" s="5"/>
      <c r="DD203" s="5"/>
      <c r="DE203" s="5"/>
      <c r="DF203" s="5"/>
      <c r="DG203" s="5"/>
      <c r="DH203" s="5"/>
      <c r="DI203" s="5"/>
      <c r="DJ203" s="5"/>
      <c r="DK203" s="5"/>
      <c r="DL203" s="5"/>
      <c r="DM203" s="5"/>
      <c r="DN203" s="5"/>
      <c r="DO203" s="5"/>
      <c r="DP203" s="5"/>
      <c r="DQ203" s="5"/>
      <c r="DR203" s="5"/>
      <c r="DS203" s="5"/>
      <c r="DT203" s="5"/>
      <c r="DU203" s="5"/>
      <c r="DV203" s="5"/>
      <c r="DW203" s="5"/>
      <c r="DX203" s="5"/>
      <c r="DY203" s="5"/>
      <c r="DZ203" s="5"/>
      <c r="EA203" s="5"/>
      <c r="EB203" s="5"/>
      <c r="EC203" s="5"/>
      <c r="ED203" s="5"/>
      <c r="EE203" s="5"/>
      <c r="EF203" s="5"/>
      <c r="EG203" s="5"/>
      <c r="EH203" s="5"/>
      <c r="EI203" s="5"/>
      <c r="EJ203" s="5"/>
      <c r="EK203" s="5"/>
      <c r="EL203" s="5"/>
    </row>
    <row r="204" spans="1:144" ht="15" customHeight="1" x14ac:dyDescent="0.2">
      <c r="A204" s="15" t="s">
        <v>160</v>
      </c>
      <c r="B204" s="108"/>
      <c r="C204" s="108"/>
      <c r="D204" s="108"/>
      <c r="E204" s="108"/>
      <c r="F204" s="108"/>
      <c r="G204" s="108"/>
      <c r="H204" s="108"/>
      <c r="I204" s="108"/>
      <c r="J204" s="108"/>
      <c r="K204" s="108"/>
      <c r="L204" s="108"/>
      <c r="M204" s="108"/>
      <c r="N204" s="108"/>
      <c r="O204" s="14"/>
      <c r="P204" s="14"/>
      <c r="Q204" s="14"/>
      <c r="R204" s="14"/>
      <c r="S204" s="14"/>
      <c r="T204" s="14"/>
      <c r="U204" s="14"/>
      <c r="V204" s="14"/>
      <c r="W204" s="14"/>
      <c r="X204" s="5"/>
      <c r="Y204" s="5"/>
      <c r="Z204" s="5"/>
      <c r="AA204" s="5"/>
      <c r="AB204" s="5"/>
      <c r="AC204" s="5"/>
      <c r="AD204" s="5"/>
      <c r="AE204" s="5"/>
      <c r="AF204" s="5"/>
      <c r="AG204" s="24"/>
      <c r="AH204" s="5"/>
      <c r="AI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c r="CP204" s="5"/>
      <c r="CQ204" s="5"/>
      <c r="CR204" s="5"/>
      <c r="CS204" s="5"/>
      <c r="CT204" s="5"/>
      <c r="CU204" s="5"/>
      <c r="CV204" s="5"/>
      <c r="CW204" s="5"/>
      <c r="CX204" s="5"/>
      <c r="CY204" s="5"/>
      <c r="CZ204" s="5"/>
      <c r="DA204" s="5"/>
      <c r="DB204" s="5"/>
      <c r="DC204" s="5"/>
      <c r="DD204" s="5"/>
      <c r="DE204" s="5"/>
      <c r="DF204" s="5"/>
      <c r="DG204" s="5"/>
      <c r="DH204" s="5"/>
      <c r="DI204" s="5"/>
      <c r="DJ204" s="5"/>
      <c r="DK204" s="5"/>
      <c r="DL204" s="5"/>
      <c r="DM204" s="5"/>
      <c r="DN204" s="5"/>
      <c r="DO204" s="5"/>
      <c r="DP204" s="5"/>
      <c r="DQ204" s="5"/>
      <c r="DR204" s="5"/>
      <c r="DS204" s="5"/>
      <c r="DT204" s="5"/>
      <c r="DU204" s="5"/>
      <c r="DV204" s="5"/>
      <c r="DW204" s="5"/>
      <c r="DX204" s="5"/>
      <c r="DY204" s="5"/>
      <c r="DZ204" s="5"/>
      <c r="EA204" s="5"/>
      <c r="EB204" s="5"/>
      <c r="EC204" s="5"/>
      <c r="ED204" s="5"/>
      <c r="EE204" s="5"/>
      <c r="EF204" s="5"/>
      <c r="EG204" s="5"/>
      <c r="EH204" s="5"/>
      <c r="EI204" s="5"/>
      <c r="EJ204" s="5"/>
      <c r="EK204" s="5"/>
      <c r="EL204" s="5"/>
    </row>
    <row r="205" spans="1:144" ht="15" customHeight="1" x14ac:dyDescent="0.2">
      <c r="A205" s="16" t="s">
        <v>161</v>
      </c>
      <c r="B205" s="9"/>
      <c r="C205" s="9"/>
      <c r="D205" s="9"/>
      <c r="E205" s="9"/>
      <c r="F205" s="9"/>
      <c r="G205" s="9"/>
      <c r="H205" s="11"/>
      <c r="I205" s="11"/>
      <c r="J205" s="11"/>
      <c r="K205" s="11"/>
      <c r="L205" s="11"/>
      <c r="M205" s="11"/>
      <c r="N205" s="11"/>
      <c r="O205" s="11"/>
      <c r="P205" s="11"/>
      <c r="Q205" s="11"/>
      <c r="R205" s="11"/>
      <c r="S205" s="11"/>
      <c r="T205" s="11"/>
      <c r="U205" s="11"/>
      <c r="V205" s="11"/>
      <c r="W205" s="10"/>
      <c r="X205" s="5"/>
      <c r="Y205" s="5"/>
      <c r="Z205" s="5"/>
      <c r="AA205" s="5"/>
      <c r="AB205" s="5"/>
      <c r="AC205" s="5"/>
      <c r="AD205" s="5"/>
      <c r="AE205" s="5"/>
      <c r="AF205" s="5"/>
      <c r="AG205" s="24"/>
      <c r="AH205" s="5"/>
      <c r="AI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c r="CP205" s="5"/>
      <c r="CQ205" s="5"/>
      <c r="CR205" s="5"/>
      <c r="CS205" s="5"/>
      <c r="CT205" s="5"/>
      <c r="CU205" s="5"/>
      <c r="CV205" s="5"/>
      <c r="CW205" s="5"/>
      <c r="CX205" s="5"/>
      <c r="CY205" s="5"/>
      <c r="CZ205" s="5"/>
      <c r="DA205" s="5"/>
      <c r="DB205" s="5"/>
      <c r="DC205" s="5"/>
      <c r="DD205" s="5"/>
      <c r="DE205" s="5"/>
      <c r="DF205" s="5"/>
      <c r="DG205" s="5"/>
      <c r="DH205" s="5"/>
      <c r="DI205" s="5"/>
      <c r="DJ205" s="5"/>
      <c r="DK205" s="5"/>
      <c r="DL205" s="5"/>
      <c r="DM205" s="5"/>
      <c r="DN205" s="5"/>
      <c r="DO205" s="5"/>
      <c r="DP205" s="5"/>
      <c r="DQ205" s="5"/>
      <c r="DR205" s="5"/>
      <c r="DS205" s="5"/>
      <c r="DT205" s="5"/>
      <c r="DU205" s="5"/>
      <c r="DV205" s="5"/>
      <c r="DW205" s="5"/>
      <c r="DX205" s="5"/>
      <c r="DY205" s="5"/>
      <c r="DZ205" s="5"/>
      <c r="EA205" s="5"/>
      <c r="EB205" s="5"/>
      <c r="EC205" s="5"/>
      <c r="ED205" s="5"/>
      <c r="EE205" s="5"/>
      <c r="EF205" s="5"/>
      <c r="EG205" s="5"/>
      <c r="EH205" s="5"/>
      <c r="EI205" s="5"/>
      <c r="EJ205" s="5"/>
      <c r="EK205" s="5"/>
      <c r="EL205" s="5"/>
    </row>
    <row r="206" spans="1:144" ht="15" customHeight="1" x14ac:dyDescent="0.2">
      <c r="B206" s="16"/>
      <c r="C206" s="16"/>
      <c r="D206" s="16"/>
      <c r="E206" s="16"/>
      <c r="F206" s="16"/>
      <c r="G206" s="16"/>
      <c r="H206" s="10"/>
      <c r="I206" s="10"/>
      <c r="J206" s="10"/>
      <c r="K206" s="10"/>
      <c r="L206" s="10"/>
      <c r="M206" s="10"/>
      <c r="N206" s="10"/>
      <c r="O206" s="10"/>
      <c r="P206" s="10"/>
      <c r="Q206" s="10"/>
      <c r="R206" s="10"/>
      <c r="S206" s="10"/>
      <c r="T206" s="10"/>
      <c r="U206" s="10"/>
      <c r="V206" s="10"/>
      <c r="W206" s="10"/>
      <c r="X206" s="5"/>
      <c r="Y206" s="5"/>
      <c r="Z206" s="5"/>
      <c r="AA206" s="5"/>
      <c r="AB206" s="5"/>
      <c r="AC206" s="5"/>
      <c r="AD206" s="5"/>
      <c r="AE206" s="5"/>
      <c r="AF206" s="5"/>
      <c r="AG206" s="24"/>
      <c r="AH206" s="5"/>
      <c r="AI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c r="CN206" s="5"/>
      <c r="CO206" s="5"/>
      <c r="CP206" s="5"/>
      <c r="CQ206" s="5"/>
      <c r="CR206" s="5"/>
      <c r="CS206" s="5"/>
      <c r="CT206" s="5"/>
      <c r="CU206" s="5"/>
      <c r="CV206" s="5"/>
      <c r="CW206" s="5"/>
      <c r="CX206" s="5"/>
      <c r="CY206" s="5"/>
      <c r="CZ206" s="5"/>
      <c r="DA206" s="5"/>
      <c r="DB206" s="5"/>
      <c r="DC206" s="5"/>
      <c r="DD206" s="5"/>
      <c r="DE206" s="5"/>
      <c r="DF206" s="5"/>
      <c r="DG206" s="5"/>
      <c r="DH206" s="5"/>
      <c r="DI206" s="5"/>
      <c r="DJ206" s="5"/>
      <c r="DK206" s="5"/>
      <c r="DL206" s="5"/>
      <c r="DM206" s="5"/>
      <c r="DN206" s="5"/>
      <c r="DO206" s="5"/>
      <c r="DP206" s="5"/>
      <c r="DQ206" s="5"/>
      <c r="DR206" s="5"/>
      <c r="DS206" s="5"/>
      <c r="DT206" s="5"/>
      <c r="DU206" s="5"/>
      <c r="DV206" s="5"/>
      <c r="DW206" s="5"/>
      <c r="DX206" s="5"/>
      <c r="DY206" s="5"/>
      <c r="DZ206" s="5"/>
      <c r="EA206" s="5"/>
      <c r="EB206" s="5"/>
      <c r="EC206" s="5"/>
      <c r="ED206" s="5"/>
      <c r="EE206" s="5"/>
      <c r="EF206" s="5"/>
      <c r="EG206" s="5"/>
      <c r="EH206" s="5"/>
      <c r="EI206" s="5"/>
      <c r="EJ206" s="5"/>
      <c r="EK206" s="5"/>
      <c r="EL206" s="5"/>
    </row>
    <row r="207" spans="1:144" ht="15" customHeight="1" x14ac:dyDescent="0.2">
      <c r="B207" s="12"/>
      <c r="C207" s="12"/>
      <c r="D207" s="12"/>
      <c r="E207" s="12"/>
      <c r="F207" s="12"/>
      <c r="G207" s="12"/>
      <c r="H207" s="13"/>
      <c r="I207" s="13"/>
      <c r="J207" s="13"/>
      <c r="K207" s="13"/>
      <c r="L207" s="13"/>
      <c r="M207" s="13"/>
      <c r="N207" s="13"/>
      <c r="O207" s="13"/>
      <c r="P207" s="13"/>
      <c r="Q207" s="13"/>
      <c r="R207" s="13"/>
      <c r="S207" s="13"/>
      <c r="T207" s="13"/>
      <c r="U207" s="13"/>
      <c r="V207" s="13"/>
      <c r="W207" s="13"/>
      <c r="X207" s="5"/>
      <c r="Y207" s="5"/>
      <c r="Z207" s="5"/>
      <c r="AA207" s="5"/>
      <c r="AB207" s="5"/>
      <c r="AC207" s="5"/>
      <c r="AD207" s="5"/>
      <c r="AE207" s="5"/>
      <c r="AF207" s="5"/>
      <c r="AG207" s="24"/>
      <c r="AH207" s="5"/>
      <c r="AI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c r="CP207" s="5"/>
      <c r="CQ207" s="5"/>
      <c r="CR207" s="5"/>
      <c r="CS207" s="5"/>
      <c r="CT207" s="5"/>
      <c r="CU207" s="5"/>
      <c r="CV207" s="5"/>
      <c r="CW207" s="5"/>
      <c r="CX207" s="5"/>
      <c r="CY207" s="5"/>
      <c r="CZ207" s="5"/>
      <c r="DA207" s="5"/>
      <c r="DB207" s="5"/>
      <c r="DC207" s="5"/>
      <c r="DD207" s="5"/>
      <c r="DE207" s="5"/>
      <c r="DF207" s="5"/>
      <c r="DG207" s="5"/>
      <c r="DH207" s="5"/>
      <c r="DI207" s="5"/>
      <c r="DJ207" s="5"/>
      <c r="DK207" s="5"/>
      <c r="DL207" s="5"/>
      <c r="DM207" s="5"/>
      <c r="DN207" s="5"/>
      <c r="DO207" s="5"/>
      <c r="DP207" s="5"/>
      <c r="DQ207" s="5"/>
      <c r="DR207" s="5"/>
      <c r="DS207" s="5"/>
      <c r="DT207" s="5"/>
      <c r="DU207" s="5"/>
      <c r="DV207" s="5"/>
      <c r="DW207" s="5"/>
      <c r="DX207" s="5"/>
      <c r="DY207" s="5"/>
      <c r="DZ207" s="5"/>
      <c r="EA207" s="5"/>
      <c r="EB207" s="5"/>
      <c r="EC207" s="5"/>
      <c r="ED207" s="5"/>
      <c r="EE207" s="5"/>
      <c r="EF207" s="5"/>
      <c r="EG207" s="5"/>
      <c r="EH207" s="5"/>
      <c r="EI207" s="5"/>
      <c r="EJ207" s="5"/>
      <c r="EK207" s="5"/>
      <c r="EL207" s="5"/>
    </row>
    <row r="208" spans="1:144" x14ac:dyDescent="0.2">
      <c r="A208" s="39" t="s">
        <v>200</v>
      </c>
      <c r="B208" s="12"/>
      <c r="C208" s="12"/>
      <c r="D208" s="12"/>
      <c r="E208" s="12"/>
      <c r="F208" s="12"/>
      <c r="G208" s="12"/>
      <c r="H208" s="13"/>
      <c r="I208" s="13"/>
      <c r="J208" s="13"/>
      <c r="K208" s="13"/>
      <c r="L208" s="13"/>
      <c r="M208" s="13"/>
      <c r="N208" s="13"/>
      <c r="O208" s="13"/>
      <c r="P208" s="13"/>
      <c r="Q208" s="13"/>
      <c r="R208" s="13"/>
      <c r="S208" s="13"/>
      <c r="T208" s="13"/>
      <c r="U208" s="13"/>
      <c r="V208" s="13"/>
      <c r="W208" s="13"/>
      <c r="X208" s="5"/>
      <c r="Y208" s="5"/>
      <c r="Z208" s="5"/>
      <c r="AA208" s="5"/>
      <c r="AB208" s="5"/>
      <c r="AC208" s="5"/>
      <c r="AD208" s="5"/>
      <c r="AE208" s="5"/>
      <c r="AF208" s="5"/>
      <c r="AG208" s="24"/>
      <c r="AH208" s="5"/>
      <c r="AI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c r="CP208" s="5"/>
      <c r="CQ208" s="5"/>
      <c r="CR208" s="5"/>
      <c r="CS208" s="5"/>
      <c r="CT208" s="5"/>
      <c r="CU208" s="5"/>
      <c r="CV208" s="5"/>
      <c r="CW208" s="5"/>
      <c r="CX208" s="5"/>
      <c r="CY208" s="5"/>
      <c r="CZ208" s="5"/>
      <c r="DA208" s="5"/>
      <c r="DB208" s="5"/>
      <c r="DC208" s="5"/>
      <c r="DD208" s="5"/>
      <c r="DE208" s="5"/>
      <c r="DF208" s="5"/>
      <c r="DG208" s="5"/>
      <c r="DH208" s="5"/>
      <c r="DI208" s="5"/>
      <c r="DJ208" s="5"/>
      <c r="DK208" s="5"/>
      <c r="DL208" s="5"/>
      <c r="DM208" s="5"/>
      <c r="DN208" s="5"/>
      <c r="DO208" s="5"/>
      <c r="DP208" s="5"/>
      <c r="DQ208" s="5"/>
      <c r="DR208" s="5"/>
      <c r="DS208" s="5"/>
      <c r="DT208" s="5"/>
      <c r="DU208" s="5"/>
      <c r="DV208" s="5"/>
      <c r="DW208" s="5"/>
      <c r="DX208" s="5"/>
      <c r="DY208" s="5"/>
      <c r="DZ208" s="5"/>
      <c r="EA208" s="5"/>
      <c r="EB208" s="5"/>
      <c r="EC208" s="5"/>
      <c r="ED208" s="5"/>
      <c r="EE208" s="5"/>
      <c r="EF208" s="5"/>
      <c r="EG208" s="5"/>
      <c r="EH208" s="5"/>
      <c r="EI208" s="5"/>
      <c r="EJ208" s="5"/>
      <c r="EK208" s="5"/>
      <c r="EL208" s="5"/>
    </row>
    <row r="209" spans="1:176" x14ac:dyDescent="0.2">
      <c r="A209" s="39" t="s">
        <v>202</v>
      </c>
      <c r="B209" s="12"/>
      <c r="C209" s="12"/>
      <c r="D209" s="12"/>
      <c r="E209" s="12"/>
      <c r="F209" s="12"/>
      <c r="G209" s="12"/>
      <c r="H209" s="13"/>
      <c r="I209" s="13"/>
      <c r="J209" s="13"/>
      <c r="K209" s="13"/>
      <c r="L209" s="13"/>
      <c r="M209" s="13"/>
      <c r="N209" s="13"/>
      <c r="O209" s="13"/>
      <c r="P209" s="13"/>
      <c r="Q209" s="13"/>
      <c r="R209" s="13"/>
      <c r="S209" s="13"/>
      <c r="T209" s="13"/>
      <c r="U209" s="13"/>
      <c r="V209" s="13"/>
      <c r="W209" s="13"/>
      <c r="X209" s="5"/>
      <c r="Y209" s="5"/>
      <c r="Z209" s="5"/>
      <c r="AA209" s="5"/>
      <c r="AB209" s="5"/>
      <c r="AC209" s="5"/>
      <c r="AG209" s="24"/>
      <c r="AH209" s="5"/>
      <c r="AI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c r="CP209" s="5"/>
      <c r="CQ209" s="5"/>
      <c r="CR209" s="5"/>
      <c r="CS209" s="5"/>
      <c r="CT209" s="5"/>
      <c r="CU209" s="5"/>
      <c r="CV209" s="5"/>
      <c r="CW209" s="5"/>
      <c r="CX209" s="5"/>
      <c r="CY209" s="5"/>
      <c r="CZ209" s="5"/>
      <c r="DA209" s="5"/>
      <c r="DB209" s="5"/>
      <c r="DC209" s="5"/>
      <c r="DD209" s="5"/>
      <c r="DE209" s="5"/>
      <c r="DF209" s="5"/>
      <c r="DG209" s="5"/>
      <c r="DH209" s="5"/>
      <c r="DI209" s="5"/>
      <c r="DJ209" s="5"/>
      <c r="DK209" s="5"/>
      <c r="DL209" s="5"/>
      <c r="DM209" s="5"/>
      <c r="DN209" s="5"/>
      <c r="DO209" s="5"/>
      <c r="DP209" s="5"/>
      <c r="DQ209" s="5"/>
      <c r="DR209" s="5"/>
      <c r="DS209" s="5"/>
      <c r="DT209" s="5"/>
      <c r="DU209" s="5"/>
      <c r="DV209" s="5"/>
      <c r="DW209" s="5"/>
      <c r="DX209" s="5"/>
      <c r="DY209" s="5"/>
      <c r="DZ209" s="5"/>
      <c r="EA209" s="5"/>
      <c r="EB209" s="5"/>
      <c r="EC209" s="5"/>
      <c r="ED209" s="5"/>
      <c r="EE209" s="5"/>
      <c r="EF209" s="5"/>
      <c r="EG209" s="5"/>
      <c r="EH209" s="5"/>
      <c r="EI209" s="5"/>
      <c r="EJ209" s="5"/>
      <c r="EK209" s="5"/>
      <c r="EL209" s="5"/>
    </row>
    <row r="210" spans="1:176" x14ac:dyDescent="0.2">
      <c r="A210" s="5" t="s">
        <v>201</v>
      </c>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G210" s="24"/>
      <c r="AH210" s="5"/>
      <c r="AI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c r="CP210" s="5"/>
      <c r="CQ210" s="5"/>
      <c r="CR210" s="5"/>
      <c r="CS210" s="5"/>
      <c r="CT210" s="5"/>
      <c r="CU210" s="5"/>
      <c r="CV210" s="5"/>
      <c r="CW210" s="5"/>
      <c r="CX210" s="5"/>
      <c r="CY210" s="5"/>
      <c r="CZ210" s="5"/>
      <c r="DA210" s="5"/>
      <c r="DB210" s="5"/>
      <c r="DC210" s="5"/>
      <c r="DD210" s="5"/>
      <c r="DE210" s="5"/>
      <c r="DF210" s="5"/>
      <c r="DG210" s="5"/>
      <c r="DH210" s="5"/>
      <c r="DI210" s="5"/>
      <c r="DJ210" s="5"/>
      <c r="DK210" s="5"/>
      <c r="DL210" s="5"/>
      <c r="DM210" s="5"/>
      <c r="DN210" s="5"/>
      <c r="DO210" s="5"/>
      <c r="DP210" s="5"/>
      <c r="DQ210" s="5"/>
      <c r="DR210" s="5"/>
      <c r="DS210" s="5"/>
      <c r="DT210" s="5"/>
      <c r="DU210" s="5"/>
      <c r="DV210" s="5"/>
      <c r="DW210" s="5"/>
      <c r="DX210" s="5"/>
      <c r="DY210" s="5"/>
      <c r="DZ210" s="5"/>
      <c r="EA210" s="5"/>
      <c r="EB210" s="5"/>
      <c r="EC210" s="5"/>
      <c r="ED210" s="5"/>
      <c r="EE210" s="5"/>
      <c r="EF210" s="5"/>
      <c r="EG210" s="5"/>
      <c r="EH210" s="5"/>
      <c r="EI210" s="5"/>
      <c r="EJ210" s="5"/>
      <c r="EK210" s="5"/>
      <c r="EL210" s="5"/>
    </row>
    <row r="211" spans="1:176" x14ac:dyDescent="0.2">
      <c r="AG211" s="24"/>
      <c r="AH211" s="5"/>
      <c r="AI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c r="CN211" s="5"/>
      <c r="CO211" s="5"/>
      <c r="CP211" s="5"/>
      <c r="CQ211" s="5"/>
      <c r="CR211" s="5"/>
      <c r="CS211" s="5"/>
      <c r="CT211" s="5"/>
      <c r="CU211" s="5"/>
      <c r="CV211" s="5"/>
      <c r="CW211" s="5"/>
      <c r="CX211" s="5"/>
      <c r="CY211" s="5"/>
      <c r="CZ211" s="5"/>
      <c r="DA211" s="5"/>
      <c r="DB211" s="5"/>
      <c r="DC211" s="5"/>
      <c r="DD211" s="5"/>
      <c r="DE211" s="5"/>
      <c r="DF211" s="5"/>
      <c r="DG211" s="5"/>
      <c r="DH211" s="5"/>
      <c r="DI211" s="5"/>
      <c r="DJ211" s="5"/>
      <c r="DK211" s="5"/>
      <c r="DL211" s="5"/>
      <c r="DM211" s="5"/>
      <c r="DN211" s="5"/>
      <c r="DO211" s="5"/>
      <c r="DP211" s="5"/>
      <c r="DQ211" s="5"/>
      <c r="DR211" s="5"/>
      <c r="DS211" s="5"/>
      <c r="DT211" s="5"/>
      <c r="DU211" s="5"/>
      <c r="DV211" s="5"/>
      <c r="DW211" s="5"/>
      <c r="DX211" s="5"/>
      <c r="DY211" s="5"/>
      <c r="DZ211" s="5"/>
      <c r="EA211" s="5"/>
      <c r="EB211" s="5"/>
      <c r="EC211" s="5"/>
      <c r="ED211" s="5"/>
      <c r="EE211" s="5"/>
      <c r="EF211" s="5"/>
      <c r="EG211" s="5"/>
      <c r="EH211" s="5"/>
      <c r="EI211" s="5"/>
      <c r="EJ211" s="5"/>
      <c r="EK211" s="5"/>
      <c r="EL211" s="5"/>
    </row>
    <row r="212" spans="1:176" ht="15.5" customHeight="1" x14ac:dyDescent="0.2">
      <c r="AG212" s="24"/>
      <c r="AH212" s="5"/>
      <c r="AI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c r="CP212" s="5"/>
      <c r="CQ212" s="5"/>
      <c r="CR212" s="5"/>
      <c r="CS212" s="5"/>
      <c r="CT212" s="5"/>
      <c r="CU212" s="5"/>
      <c r="CV212" s="5"/>
      <c r="CW212" s="5"/>
      <c r="CX212" s="5"/>
      <c r="CY212" s="5"/>
      <c r="CZ212" s="5"/>
      <c r="DA212" s="5"/>
      <c r="DB212" s="5"/>
      <c r="DC212" s="5"/>
      <c r="DD212" s="5"/>
      <c r="DE212" s="5"/>
      <c r="DF212" s="5"/>
      <c r="DG212" s="5"/>
      <c r="DH212" s="5"/>
      <c r="DI212" s="5"/>
      <c r="DJ212" s="5"/>
      <c r="DK212" s="5"/>
      <c r="DL212" s="5"/>
      <c r="DM212" s="5"/>
      <c r="DN212" s="5"/>
      <c r="DO212" s="5"/>
      <c r="DP212" s="5"/>
      <c r="DQ212" s="5"/>
      <c r="DR212" s="5"/>
      <c r="DS212" s="5"/>
      <c r="DT212" s="5"/>
      <c r="DU212" s="5"/>
      <c r="DV212" s="5"/>
      <c r="DW212" s="5"/>
      <c r="DX212" s="5"/>
      <c r="DY212" s="5"/>
      <c r="DZ212" s="5"/>
      <c r="EA212" s="5"/>
      <c r="EB212" s="5"/>
      <c r="EC212" s="5"/>
      <c r="ED212" s="5"/>
      <c r="EE212" s="5"/>
      <c r="EF212" s="5"/>
      <c r="EG212" s="5"/>
      <c r="EH212" s="5"/>
      <c r="EI212" s="5"/>
      <c r="EJ212" s="5"/>
      <c r="EK212" s="5"/>
      <c r="EL212" s="5"/>
    </row>
    <row r="213" spans="1:176" ht="15.5" customHeight="1" x14ac:dyDescent="0.2">
      <c r="AG213" s="24"/>
      <c r="AH213" s="5"/>
      <c r="AI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c r="CP213" s="5"/>
      <c r="CQ213" s="5"/>
      <c r="CR213" s="5"/>
      <c r="CS213" s="5"/>
      <c r="CT213" s="5"/>
      <c r="CU213" s="5"/>
      <c r="CV213" s="5"/>
      <c r="CW213" s="5"/>
      <c r="CX213" s="5"/>
      <c r="CY213" s="5"/>
      <c r="CZ213" s="5"/>
      <c r="DA213" s="5"/>
      <c r="DB213" s="5"/>
      <c r="DC213" s="5"/>
      <c r="DD213" s="5"/>
      <c r="DE213" s="5"/>
      <c r="DF213" s="5"/>
      <c r="DG213" s="5"/>
      <c r="DH213" s="5"/>
      <c r="DI213" s="5"/>
      <c r="DJ213" s="5"/>
      <c r="DK213" s="5"/>
      <c r="DL213" s="5"/>
      <c r="DM213" s="5"/>
      <c r="DN213" s="5"/>
      <c r="DO213" s="5"/>
      <c r="DP213" s="5"/>
      <c r="DQ213" s="5"/>
      <c r="DR213" s="5"/>
      <c r="DS213" s="5"/>
      <c r="DT213" s="5"/>
      <c r="DU213" s="5"/>
      <c r="DV213" s="5"/>
      <c r="DW213" s="5"/>
      <c r="DX213" s="5"/>
      <c r="DY213" s="5"/>
      <c r="DZ213" s="5"/>
      <c r="EA213" s="5"/>
      <c r="EB213" s="5"/>
      <c r="EC213" s="5"/>
      <c r="ED213" s="5"/>
      <c r="EE213" s="5"/>
      <c r="EF213" s="5"/>
      <c r="EG213" s="5"/>
      <c r="EH213" s="5"/>
      <c r="EI213" s="5"/>
      <c r="EJ213" s="5"/>
      <c r="EK213" s="5"/>
      <c r="EL213" s="5"/>
    </row>
    <row r="214" spans="1:176" ht="15.5" customHeight="1" x14ac:dyDescent="0.2">
      <c r="AG214" s="24"/>
      <c r="AH214" s="5"/>
      <c r="AI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c r="CP214" s="5"/>
      <c r="CQ214" s="5"/>
      <c r="CR214" s="5"/>
      <c r="CS214" s="5"/>
      <c r="CT214" s="5"/>
      <c r="CU214" s="5"/>
      <c r="CV214" s="5"/>
      <c r="CW214" s="5"/>
      <c r="CX214" s="5"/>
      <c r="CY214" s="5"/>
      <c r="CZ214" s="5"/>
      <c r="DA214" s="5"/>
      <c r="DB214" s="5"/>
      <c r="DC214" s="5"/>
      <c r="DD214" s="5"/>
      <c r="DE214" s="5"/>
      <c r="DF214" s="5"/>
      <c r="DG214" s="5"/>
      <c r="DH214" s="5"/>
      <c r="DI214" s="5"/>
      <c r="DJ214" s="5"/>
      <c r="DK214" s="5"/>
      <c r="DL214" s="5"/>
      <c r="DM214" s="5"/>
      <c r="DN214" s="5"/>
      <c r="DO214" s="5"/>
      <c r="DP214" s="5"/>
      <c r="DQ214" s="5"/>
      <c r="DR214" s="5"/>
      <c r="DS214" s="5"/>
      <c r="DT214" s="5"/>
      <c r="DU214" s="5"/>
      <c r="DV214" s="5"/>
      <c r="DW214" s="5"/>
      <c r="DX214" s="5"/>
      <c r="DY214" s="5"/>
      <c r="DZ214" s="5"/>
      <c r="EA214" s="5"/>
      <c r="EB214" s="5"/>
      <c r="EC214" s="5"/>
      <c r="ED214" s="5"/>
      <c r="EE214" s="5"/>
      <c r="EF214" s="5"/>
      <c r="EG214" s="5"/>
      <c r="EH214" s="5"/>
      <c r="EI214" s="5"/>
      <c r="EJ214" s="5"/>
      <c r="EK214" s="5"/>
      <c r="EL214" s="5"/>
    </row>
    <row r="215" spans="1:176" ht="15.5" customHeight="1" x14ac:dyDescent="0.2">
      <c r="AG215" s="24"/>
      <c r="AH215" s="5"/>
      <c r="AI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c r="CP215" s="5"/>
      <c r="CQ215" s="5"/>
      <c r="CR215" s="5"/>
      <c r="CS215" s="5"/>
      <c r="CT215" s="5"/>
      <c r="CU215" s="5"/>
      <c r="CV215" s="5"/>
      <c r="CW215" s="5"/>
      <c r="CX215" s="5"/>
      <c r="CY215" s="5"/>
      <c r="CZ215" s="5"/>
      <c r="DA215" s="5"/>
      <c r="DB215" s="5"/>
      <c r="DC215" s="5"/>
      <c r="DD215" s="5"/>
      <c r="DE215" s="5"/>
      <c r="DF215" s="5"/>
      <c r="DG215" s="5"/>
      <c r="DH215" s="5"/>
      <c r="DI215" s="5"/>
      <c r="DJ215" s="5"/>
      <c r="DK215" s="5"/>
      <c r="DL215" s="5"/>
      <c r="DM215" s="5"/>
      <c r="DN215" s="5"/>
      <c r="DO215" s="5"/>
      <c r="DP215" s="5"/>
      <c r="DQ215" s="5"/>
      <c r="DR215" s="5"/>
      <c r="DS215" s="5"/>
      <c r="DT215" s="5"/>
      <c r="DU215" s="5"/>
      <c r="DV215" s="5"/>
      <c r="DW215" s="5"/>
      <c r="DX215" s="5"/>
      <c r="DY215" s="5"/>
      <c r="DZ215" s="5"/>
      <c r="EA215" s="5"/>
      <c r="EB215" s="5"/>
      <c r="EC215" s="5"/>
      <c r="ED215" s="5"/>
      <c r="EE215" s="5"/>
      <c r="EF215" s="5"/>
      <c r="EG215" s="5"/>
      <c r="EH215" s="5"/>
      <c r="EI215" s="5"/>
      <c r="EJ215" s="5"/>
      <c r="EK215" s="5"/>
      <c r="EL215" s="5"/>
      <c r="EM215" s="5"/>
      <c r="EN215" s="5"/>
      <c r="EO215" s="5"/>
      <c r="EP215" s="5"/>
      <c r="EQ215" s="5"/>
      <c r="ER215" s="5"/>
      <c r="ES215" s="5"/>
      <c r="ET215" s="5"/>
      <c r="EU215" s="5"/>
      <c r="EV215" s="5"/>
      <c r="EW215" s="5"/>
      <c r="EX215" s="5"/>
      <c r="EY215" s="5"/>
      <c r="EZ215" s="5"/>
      <c r="FA215" s="5"/>
      <c r="FB215" s="5"/>
      <c r="FC215" s="5"/>
      <c r="FD215" s="5"/>
      <c r="FE215" s="5"/>
      <c r="FF215" s="5"/>
      <c r="FG215" s="5"/>
      <c r="FH215" s="5"/>
      <c r="FI215" s="5"/>
      <c r="FJ215" s="5"/>
      <c r="FK215" s="5"/>
      <c r="FL215" s="5"/>
      <c r="FM215" s="5"/>
      <c r="FN215" s="5"/>
      <c r="FO215" s="5"/>
      <c r="FP215" s="5"/>
      <c r="FQ215" s="5"/>
      <c r="FR215" s="5"/>
      <c r="FS215" s="5"/>
      <c r="FT215" s="5"/>
    </row>
    <row r="216" spans="1:176" ht="15.5" customHeight="1" x14ac:dyDescent="0.2">
      <c r="AG216" s="24"/>
      <c r="AH216" s="5"/>
      <c r="AI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c r="CP216" s="5"/>
      <c r="CQ216" s="5"/>
      <c r="CR216" s="5"/>
      <c r="CS216" s="5"/>
      <c r="CT216" s="5"/>
      <c r="CU216" s="5"/>
      <c r="CV216" s="5"/>
      <c r="CW216" s="5"/>
      <c r="CX216" s="5"/>
      <c r="CY216" s="5"/>
      <c r="CZ216" s="5"/>
      <c r="DA216" s="5"/>
      <c r="DB216" s="5"/>
      <c r="DC216" s="5"/>
      <c r="DD216" s="5"/>
      <c r="DE216" s="5"/>
      <c r="DF216" s="5"/>
      <c r="DG216" s="5"/>
      <c r="DH216" s="5"/>
      <c r="DI216" s="5"/>
      <c r="DJ216" s="5"/>
      <c r="DK216" s="5"/>
      <c r="DL216" s="5"/>
      <c r="DM216" s="5"/>
      <c r="DN216" s="5"/>
      <c r="DO216" s="5"/>
      <c r="DP216" s="5"/>
      <c r="DQ216" s="5"/>
      <c r="DR216" s="5"/>
      <c r="DS216" s="5"/>
      <c r="DT216" s="5"/>
      <c r="DU216" s="5"/>
      <c r="DV216" s="5"/>
      <c r="DW216" s="5"/>
      <c r="DX216" s="5"/>
      <c r="DY216" s="5"/>
      <c r="DZ216" s="5"/>
      <c r="EA216" s="5"/>
      <c r="EB216" s="5"/>
      <c r="EC216" s="5"/>
      <c r="ED216" s="5"/>
      <c r="EE216" s="5"/>
      <c r="EF216" s="5"/>
      <c r="EG216" s="5"/>
      <c r="EH216" s="5"/>
      <c r="EI216" s="5"/>
      <c r="EJ216" s="5"/>
      <c r="EK216" s="5"/>
      <c r="EL216" s="5"/>
      <c r="EM216" s="5"/>
      <c r="EN216" s="5"/>
      <c r="EO216" s="5"/>
      <c r="EP216" s="5"/>
      <c r="EQ216" s="5"/>
      <c r="ER216" s="5"/>
      <c r="ES216" s="5"/>
      <c r="ET216" s="5"/>
      <c r="EU216" s="5"/>
      <c r="EV216" s="5"/>
      <c r="EW216" s="5"/>
      <c r="EX216" s="5"/>
      <c r="EY216" s="5"/>
      <c r="EZ216" s="5"/>
      <c r="FA216" s="5"/>
      <c r="FB216" s="5"/>
      <c r="FC216" s="5"/>
      <c r="FD216" s="5"/>
      <c r="FE216" s="5"/>
      <c r="FF216" s="5"/>
      <c r="FG216" s="5"/>
      <c r="FH216" s="5"/>
      <c r="FI216" s="5"/>
      <c r="FJ216" s="5"/>
      <c r="FK216" s="5"/>
      <c r="FL216" s="5"/>
      <c r="FM216" s="5"/>
      <c r="FN216" s="5"/>
      <c r="FO216" s="5"/>
      <c r="FP216" s="5"/>
      <c r="FQ216" s="5"/>
      <c r="FR216" s="5"/>
      <c r="FS216" s="5"/>
      <c r="FT216" s="5"/>
    </row>
    <row r="217" spans="1:176" ht="15.5" customHeight="1" x14ac:dyDescent="0.2">
      <c r="AG217" s="24"/>
    </row>
    <row r="218" spans="1:176" ht="15.5" customHeight="1" x14ac:dyDescent="0.2">
      <c r="AG218" s="24"/>
    </row>
    <row r="219" spans="1:176" ht="15.5" customHeight="1" x14ac:dyDescent="0.2">
      <c r="AG219" s="24"/>
    </row>
    <row r="220" spans="1:176" ht="15.5" customHeight="1" x14ac:dyDescent="0.2">
      <c r="AG220" s="24"/>
    </row>
    <row r="221" spans="1:176" ht="15.5" customHeight="1" x14ac:dyDescent="0.2">
      <c r="AG221" s="24"/>
    </row>
    <row r="222" spans="1:176" ht="15.5" customHeight="1" x14ac:dyDescent="0.2">
      <c r="AG222" s="24"/>
    </row>
    <row r="223" spans="1:176" ht="15.5" customHeight="1" x14ac:dyDescent="0.2">
      <c r="AG223" s="24"/>
    </row>
    <row r="224" spans="1:176" ht="15.5" customHeight="1" x14ac:dyDescent="0.2">
      <c r="AG224" s="24"/>
    </row>
    <row r="225" spans="33:33" ht="15.5" customHeight="1" x14ac:dyDescent="0.2">
      <c r="AG225" s="24"/>
    </row>
    <row r="226" spans="33:33" ht="15.5" customHeight="1" x14ac:dyDescent="0.2">
      <c r="AG226" s="24"/>
    </row>
    <row r="227" spans="33:33" x14ac:dyDescent="0.2">
      <c r="AG227" s="24"/>
    </row>
    <row r="228" spans="33:33" x14ac:dyDescent="0.2">
      <c r="AG228" s="24"/>
    </row>
    <row r="229" spans="33:33" x14ac:dyDescent="0.2">
      <c r="AG229" s="24"/>
    </row>
    <row r="230" spans="33:33" x14ac:dyDescent="0.2">
      <c r="AG230" s="24"/>
    </row>
    <row r="231" spans="33:33" x14ac:dyDescent="0.2">
      <c r="AG231" s="24"/>
    </row>
    <row r="232" spans="33:33" x14ac:dyDescent="0.2">
      <c r="AG232" s="24"/>
    </row>
    <row r="233" spans="33:33" x14ac:dyDescent="0.2">
      <c r="AG233" s="24"/>
    </row>
    <row r="234" spans="33:33" x14ac:dyDescent="0.2">
      <c r="AG234" s="24"/>
    </row>
    <row r="235" spans="33:33" x14ac:dyDescent="0.2">
      <c r="AG235" s="24"/>
    </row>
    <row r="236" spans="33:33" x14ac:dyDescent="0.2">
      <c r="AG236" s="24"/>
    </row>
    <row r="237" spans="33:33" x14ac:dyDescent="0.2">
      <c r="AG237" s="24"/>
    </row>
    <row r="238" spans="33:33" x14ac:dyDescent="0.2">
      <c r="AG238" s="24"/>
    </row>
    <row r="239" spans="33:33" x14ac:dyDescent="0.2">
      <c r="AG239" s="24"/>
    </row>
    <row r="240" spans="33:33" x14ac:dyDescent="0.2">
      <c r="AG240" s="24"/>
    </row>
    <row r="241" spans="33:33" x14ac:dyDescent="0.2">
      <c r="AG241" s="24"/>
    </row>
    <row r="242" spans="33:33" x14ac:dyDescent="0.2">
      <c r="AG242" s="24"/>
    </row>
    <row r="243" spans="33:33" x14ac:dyDescent="0.2">
      <c r="AG243" s="24"/>
    </row>
    <row r="244" spans="33:33" x14ac:dyDescent="0.2">
      <c r="AG244" s="24"/>
    </row>
    <row r="245" spans="33:33" x14ac:dyDescent="0.2">
      <c r="AG245" s="24"/>
    </row>
    <row r="246" spans="33:33" x14ac:dyDescent="0.2">
      <c r="AG246" s="24"/>
    </row>
    <row r="247" spans="33:33" x14ac:dyDescent="0.2">
      <c r="AG247" s="24"/>
    </row>
    <row r="248" spans="33:33" x14ac:dyDescent="0.2">
      <c r="AG248" s="24"/>
    </row>
    <row r="249" spans="33:33" x14ac:dyDescent="0.2">
      <c r="AG249" s="24"/>
    </row>
    <row r="250" spans="33:33" x14ac:dyDescent="0.2">
      <c r="AG250" s="24"/>
    </row>
    <row r="251" spans="33:33" x14ac:dyDescent="0.2">
      <c r="AG251" s="24"/>
    </row>
    <row r="252" spans="33:33" x14ac:dyDescent="0.2">
      <c r="AG252" s="24"/>
    </row>
    <row r="253" spans="33:33" x14ac:dyDescent="0.2">
      <c r="AG253" s="24"/>
    </row>
  </sheetData>
  <autoFilter ref="A22:AF192" xr:uid="{8A93F232-F047-42C8-A05B-9EB53E5F4E44}"/>
  <mergeCells count="7">
    <mergeCell ref="X4:AC4"/>
    <mergeCell ref="A21:I21"/>
    <mergeCell ref="A1:M1"/>
    <mergeCell ref="A2:S2"/>
    <mergeCell ref="A4:I4"/>
    <mergeCell ref="J4:P4"/>
    <mergeCell ref="Q4:W4"/>
  </mergeCells>
  <conditionalFormatting sqref="A23:O192 Q23:V192 X23:AB192">
    <cfRule type="expression" dxfId="1" priority="2">
      <formula>MOD(ROW()+2,4)=0</formula>
    </cfRule>
  </conditionalFormatting>
  <conditionalFormatting sqref="AD23:AF192">
    <cfRule type="expression" dxfId="0" priority="1">
      <formula>MOD(ROW()+2,4)=0</formula>
    </cfRule>
  </conditionalFormatting>
  <hyperlinks>
    <hyperlink ref="A2:R2" r:id="rId1" display="Results from the National Footprint Accounts 2011 Edition, www.footprintnetwork.org." xr:uid="{1DB73127-4A15-4982-BEC6-CBB0CAABEEB9}"/>
    <hyperlink ref="AE5" location="'NFA 2015 Results (2011)'!A218" display="Number of Earths required" xr:uid="{B5A0C897-1555-48F5-8D71-D3471DF8D7BE}"/>
    <hyperlink ref="AF5" location="'NFA 2015 Results (2011)'!A219" display="Number of Countries required" xr:uid="{563266DA-84B8-4A08-912F-EA0BF7AF818D}"/>
    <hyperlink ref="A2:S2" r:id="rId2" display="Visualize and explore results from the National Footprint Accounts 2017 Edition, www.data.footprintnetwork.org." xr:uid="{713532DD-29E1-4808-A64E-20D115458069}"/>
    <hyperlink ref="I22" location="'Country Results 2018 Ed (2014)'!G8:G15" display="Population (millions)" xr:uid="{D3415B2F-9503-425C-AF88-860E9EB09F42}"/>
    <hyperlink ref="B22" location="Quality_Score" display="Quality Score" xr:uid="{629D77FF-ADDB-4B8D-BB17-AC7D2F94A609}"/>
    <hyperlink ref="G22" location="'Country Results 2018 Ed (2014)'!E9:E15" display="Region" xr:uid="{C224C7F0-5F33-4F34-A471-D9BBD4067DDC}"/>
    <hyperlink ref="H22" location="'Country Results 2018 Ed (2014)'!F16:G19" display="Income Group" xr:uid="{8CF8A6C7-8D92-43AB-ACFD-632B31B5D6E4}"/>
    <hyperlink ref="B5" location="Quality_Score" display="Quality Score" xr:uid="{1642C209-1D4C-4726-9F9F-B1DF0143A613}"/>
    <hyperlink ref="A197" r:id="rId3" display="Unless otherwise noted, all data from Global Footprint Network, National Footprint Accounts 2018 Edition. For more information visit: www.footprintnetwork.org/atlas" xr:uid="{D4A4D508-064A-4E46-A4F4-810FD5ADD913}"/>
    <hyperlink ref="A3" r:id="rId4" display="© 2015 Global Footprint Network. National Footprint Accounts, 2015 Edition. Licensed and provided solely for non-commercial and informational purposes. For commercial license contact data@footprintnetwork.org" xr:uid="{47F91F2A-08FF-40F1-B190-91B21350FDCA}"/>
    <hyperlink ref="AE22" location="'NFA 2015 Results (2011)'!A218" display="Number of Earths required" xr:uid="{4E76E546-6CA8-4EFB-88E5-2859C6968E85}"/>
    <hyperlink ref="AF22" location="'NFA 2015 Results (2011)'!A219" display="Number of Countries required" xr:uid="{64C26233-B046-4542-B43F-90B6B7A1B002}"/>
  </hyperlinks>
  <pageMargins left="0.15" right="0.15" top="0.75" bottom="0.75" header="0.3" footer="0.3"/>
  <pageSetup paperSize="9" scale="64" fitToWidth="2" fitToHeight="0" pageOrder="overThenDown" orientation="landscape" r:id="rId5"/>
  <headerFooter>
    <oddFooter>&amp;LPrinted on &amp;D&amp;CPage &amp;P of &amp;N&amp;R© Global Footprint Network, 2015</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sheetPr>
  <dimension ref="A1:AO1"/>
  <sheetViews>
    <sheetView zoomScale="70" zoomScaleNormal="70" workbookViewId="0"/>
  </sheetViews>
  <sheetFormatPr baseColWidth="10" defaultColWidth="9.1640625" defaultRowHeight="15" x14ac:dyDescent="0.2"/>
  <cols>
    <col min="1" max="16384" width="9.1640625" style="1"/>
  </cols>
  <sheetData>
    <row r="1" spans="1:41" s="51" customFormat="1" ht="21" x14ac:dyDescent="0.25">
      <c r="A1" s="63" t="s">
        <v>292</v>
      </c>
      <c r="B1" s="106"/>
      <c r="C1" s="106"/>
      <c r="D1" s="106"/>
      <c r="E1" s="106"/>
      <c r="F1" s="106"/>
      <c r="G1" s="106"/>
      <c r="H1" s="106"/>
      <c r="I1" s="106"/>
      <c r="J1" s="106"/>
      <c r="K1" s="106"/>
      <c r="L1" s="106"/>
      <c r="M1" s="106"/>
      <c r="N1" s="106"/>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row>
  </sheetData>
  <phoneticPr fontId="71"/>
  <hyperlinks>
    <hyperlink ref="A1" r:id="rId1" display="© 2015 Global Footprint Network. National Footprint Accounts, 2015 Edition. Licensed and provided solely for non-commercial and informational purposes. For commercial license contact data@footprintnetwork.org" xr:uid="{ED95A121-A301-46EC-91F7-6B06906765E8}"/>
  </hyperlinks>
  <pageMargins left="0.7" right="0.7" top="0.75" bottom="0.75" header="0.3" footer="0.3"/>
  <pageSetup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4CB5B0865D294B998E0B32731A5E18" ma:contentTypeVersion="16" ma:contentTypeDescription="Create a new document." ma:contentTypeScope="" ma:versionID="00c529dfa0bf37890f03aada38f2a406">
  <xsd:schema xmlns:xsd="http://www.w3.org/2001/XMLSchema" xmlns:xs="http://www.w3.org/2001/XMLSchema" xmlns:p="http://schemas.microsoft.com/office/2006/metadata/properties" xmlns:ns2="7ee2284e-c9f4-4a10-b91e-09abd8a57b85" xmlns:ns3="68dc7b2f-b192-43c9-a688-8eb267d5b5f3" targetNamespace="http://schemas.microsoft.com/office/2006/metadata/properties" ma:root="true" ma:fieldsID="c709a9a9d1bf76b37a9b172df37d04a4" ns2:_="" ns3:_="">
    <xsd:import namespace="7ee2284e-c9f4-4a10-b91e-09abd8a57b85"/>
    <xsd:import namespace="68dc7b2f-b192-43c9-a688-8eb267d5b5f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_Flow_SignoffStatu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e2284e-c9f4-4a10-b91e-09abd8a57b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descrip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47cec4eb-0261-4ada-8595-5489aac3b2d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_Flow_SignoffStatus" ma:index="20" nillable="true" ma:displayName="Sign-off status" ma:internalName="Sign_x002d_off_x0020_status">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8dc7b2f-b192-43c9-a688-8eb267d5b5f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23df2a7-9115-4dfc-bc3b-7e2da65f65c1}" ma:internalName="TaxCatchAll" ma:showField="CatchAllData" ma:web="68dc7b2f-b192-43c9-a688-8eb267d5b5f3">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dc7b2f-b192-43c9-a688-8eb267d5b5f3" xsi:nil="true"/>
    <lcf76f155ced4ddcb4097134ff3c332f xmlns="7ee2284e-c9f4-4a10-b91e-09abd8a57b85">
      <Terms xmlns="http://schemas.microsoft.com/office/infopath/2007/PartnerControls"/>
    </lcf76f155ced4ddcb4097134ff3c332f>
    <_Flow_SignoffStatus xmlns="7ee2284e-c9f4-4a10-b91e-09abd8a57b85" xsi:nil="true"/>
  </documentManagement>
</p:properties>
</file>

<file path=customXml/itemProps1.xml><?xml version="1.0" encoding="utf-8"?>
<ds:datastoreItem xmlns:ds="http://schemas.openxmlformats.org/officeDocument/2006/customXml" ds:itemID="{1FD4D525-DA1F-4545-91DC-58DBF08FD1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e2284e-c9f4-4a10-b91e-09abd8a57b85"/>
    <ds:schemaRef ds:uri="68dc7b2f-b192-43c9-a688-8eb267d5b5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24EC54-F2D1-46E3-8CB5-5BB39697A011}">
  <ds:schemaRefs>
    <ds:schemaRef ds:uri="http://schemas.microsoft.com/sharepoint/v3/contenttype/forms"/>
  </ds:schemaRefs>
</ds:datastoreItem>
</file>

<file path=customXml/itemProps3.xml><?xml version="1.0" encoding="utf-8"?>
<ds:datastoreItem xmlns:ds="http://schemas.openxmlformats.org/officeDocument/2006/customXml" ds:itemID="{E5C61628-5AC1-433C-8811-728257EB4645}">
  <ds:schemaRefs>
    <ds:schemaRef ds:uri="http://schemas.microsoft.com/office/2006/metadata/properties"/>
    <ds:schemaRef ds:uri="http://schemas.microsoft.com/office/infopath/2007/PartnerControls"/>
    <ds:schemaRef ds:uri="68dc7b2f-b192-43c9-a688-8eb267d5b5f3"/>
    <ds:schemaRef ds:uri="7ee2284e-c9f4-4a10-b91e-09abd8a57b85"/>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Introduction</vt:lpstr>
      <vt:lpstr>Definitions</vt:lpstr>
      <vt:lpstr>World Data and Figures (2022)</vt:lpstr>
      <vt:lpstr>Country Results (2022)</vt:lpstr>
      <vt:lpstr>Country Results (2024 estimate)</vt:lpstr>
      <vt:lpstr>Scientific &amp; Editorial Review</vt:lpstr>
      <vt:lpstr>'Country Results (2022)'!Print_Area</vt:lpstr>
      <vt:lpstr>'Country Results (2024 estimate)'!Print_Area</vt:lpstr>
      <vt:lpstr>Definitions!Print_Area</vt:lpstr>
      <vt:lpstr>'Country Results (2022)'!Print_Titles</vt:lpstr>
      <vt:lpstr>'Country Results (2024 estimate)'!Print_Titles</vt:lpstr>
      <vt:lpstr>'Country Results (2022)'!Quality_Score</vt:lpstr>
      <vt:lpstr>'Country Results (2024 estimate)'!Quality_Score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PageTitle</dc:title>
  <dc:creator>Windows User</dc:creator>
  <cp:keywords>Keywords</cp:keywords>
  <cp:lastModifiedBy>Mathis Wackernagel</cp:lastModifiedBy>
  <cp:lastPrinted>2015-02-27T20:56:28Z</cp:lastPrinted>
  <dcterms:created xsi:type="dcterms:W3CDTF">2014-02-14T23:00:57Z</dcterms:created>
  <dcterms:modified xsi:type="dcterms:W3CDTF">2025-09-03T13:45:33Z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0x010100AE4CB5B0865D294B998E0B32731A5E18</vt:lpwstr>
  </property>
  <property fmtid="{D5CDD505-2E9C-101B-9397-08002B2CF9AE}" pid="3" name="Order">
    <vt:r8>200</vt:r8>
  </property>
  <property fmtid="{D5CDD505-2E9C-101B-9397-08002B2CF9AE}" pid="4" name="MediaServiceImageTags">
    <vt:lpwstr/>
  </property>
</Properties>
</file>